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49C08C8-F42F-437A-89F7-3219AFE74D0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F12" i="21"/>
  <c r="H7" i="11"/>
  <c r="C7" i="11"/>
  <c r="D36" i="19"/>
  <c r="H19" i="9"/>
  <c r="D59" i="18"/>
  <c r="E54" i="9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B54" i="9" l="1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M10" i="21"/>
  <c r="E10" i="21" s="1"/>
  <c r="G18" i="21" l="1"/>
  <c r="E11" i="21"/>
  <c r="G19" i="21"/>
  <c r="L18" i="20"/>
  <c r="L17" i="20"/>
  <c r="E18" i="20"/>
  <c r="F18" i="20" s="1"/>
  <c r="F17" i="20"/>
  <c r="C10" i="1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7" i="9"/>
  <c r="B48" i="9"/>
  <c r="B49" i="9"/>
  <c r="B50" i="9"/>
  <c r="B51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8" i="19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54" i="18" l="1"/>
  <c r="A2" i="15"/>
  <c r="A2" i="18"/>
  <c r="A2" i="10"/>
  <c r="A2" i="9"/>
  <c r="F59" i="18" l="1"/>
  <c r="D44" i="19"/>
  <c r="C77" i="7" l="1"/>
  <c r="E77" i="7" s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7" i="9" l="1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1" i="9" l="1"/>
  <c r="D55" i="9"/>
  <c r="D51" i="9"/>
  <c r="D50" i="9"/>
  <c r="D49" i="9"/>
  <c r="D48" i="9"/>
  <c r="D45" i="9"/>
  <c r="D41" i="9"/>
  <c r="D40" i="9"/>
  <c r="D39" i="9"/>
  <c r="D38" i="9"/>
  <c r="D24" i="9"/>
  <c r="D25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6" i="9"/>
  <c r="D7" i="10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<sst xmlns="http://schemas.openxmlformats.org/spreadsheetml/2006/main" count="572" uniqueCount="338">
  <si>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</si>
  <si>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</si>
  <si>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</si>
  <si>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</si>
  <si>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</si>
  <si>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</si>
  <si>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</si>
  <si>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</si>
  <si>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</si>
  <si>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</si>
  <si>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</si>
  <si>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</si>
  <si>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</si>
  <si>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</si>
  <si>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</si>
  <si>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</si>
  <si>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</si>
  <si>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</si>
  <si>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</si>
  <si>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</si>
  <si>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</si>
  <si>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</si>
  <si>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</si>
  <si>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</si>
  <si>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</si>
  <si>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</si>
  <si>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</si>
  <si>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</si>
  <si>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</si>
  <si>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</si>
  <si>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</si>
  <si>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</si>
  <si>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</si>
  <si>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</si>
  <si>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</si>
  <si>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</si>
  <si>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</si>
  <si>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</si>
  <si>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</si>
  <si>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</si>
  <si>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</si>
  <si>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</si>
  <si>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</si>
  <si>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</si>
  <si>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</si>
  <si>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</si>
  <si>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</si>
  <si>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</si>
  <si>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</si>
  <si>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</si>
  <si>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</si>
  <si>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</si>
  <si>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</si>
  <si>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</si>
  <si>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</si>
  <si>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</si>
  <si>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</si>
  <si>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</si>
  <si>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</si>
  <si>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</si>
  <si>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</si>
  <si>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</si>
  <si>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</si>
  <si>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</si>
  <si>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</si>
  <si>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</si>
  <si>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</si>
  <si>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</si>
  <si>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</si>
  <si>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</si>
  <si>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</si>
  <si>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</si>
  <si>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</si>
  <si>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</si>
  <si>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</si>
  <si>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</si>
  <si>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</si>
  <si>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</si>
  <si>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</si>
  <si>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</si>
  <si>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</si>
  <si>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</si>
  <si>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</si>
  <si>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</si>
  <si>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</si>
  <si>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</si>
  <si>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</si>
  <si>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</si>
  <si>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</si>
  <si>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</si>
  <si>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</si>
  <si>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</si>
  <si>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</si>
  <si>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</si>
  <si>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</si>
  <si>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</si>
  <si>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</si>
  <si>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</si>
  <si>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</si>
  <si>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</si>
  <si>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</si>
  <si>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</si>
  <si>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</si>
  <si>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</si>
  <si>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</si>
  <si>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</si>
  <si>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</si>
  <si>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</si>
  <si>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</si>
  <si>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</si>
  <si>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</si>
  <si>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</si>
  <si>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</si>
  <si>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</si>
  <si>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</si>
  <si>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</si>
  <si>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</si>
  <si>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</si>
  <si>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</si>
  <si>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</si>
  <si>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</si>
  <si>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</si>
  <si>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</si>
  <si>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</si>
  <si>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</si>
  <si>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</si>
  <si>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</si>
  <si>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</si>
  <si>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</si>
  <si>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</si>
  <si>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</si>
  <si>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</si>
  <si>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</si>
  <si>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</si>
  <si>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</si>
  <si>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</si>
  <si>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</si>
  <si>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</si>
  <si>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</si>
  <si>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</si>
  <si>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</si>
  <si>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</si>
  <si>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</si>
  <si>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</si>
  <si>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</si>
  <si>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</si>
  <si>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</si>
  <si>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</si>
  <si>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</si>
  <si>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</si>
  <si>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</si>
  <si>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</si>
  <si>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</si>
  <si>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</si>
  <si>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</si>
  <si>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</si>
  <si>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</si>
  <si>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</si>
  <si>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</si>
  <si>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</si>
  <si>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</si>
  <si>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</si>
  <si>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</si>
  <si>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</si>
  <si>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</si>
  <si>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</si>
  <si>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</si>
  <si>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</si>
  <si>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</si>
  <si>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</si>
  <si>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</si>
  <si>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</si>
  <si>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</si>
  <si>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</si>
  <si>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</si>
  <si>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</si>
  <si>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</si>
  <si>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</si>
  <si>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</si>
  <si>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</si>
  <si>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</si>
  <si>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</si>
  <si>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</si>
  <si>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</si>
  <si>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</si>
  <si>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</si>
  <si>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</si>
  <si>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</si>
  <si>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</si>
  <si>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</si>
  <si>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</si>
  <si>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</si>
  <si>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</si>
  <si>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</si>
  <si>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</si>
  <si>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</si>
  <si>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</si>
  <si>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</si>
  <si>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</si>
  <si>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</si>
  <si>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</si>
  <si>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</si>
  <si>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</si>
  <si>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</si>
  <si>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</si>
  <si>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</si>
  <si>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</si>
  <si>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</si>
  <si>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</si>
  <si>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</si>
  <si>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</si>
  <si>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</si>
  <si>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</si>
  <si>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</si>
  <si>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</si>
  <si>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</si>
  <si>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</si>
  <si>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</si>
  <si>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</si>
  <si>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</si>
  <si>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</si>
  <si>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</si>
  <si>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</si>
  <si>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</si>
  <si>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</si>
  <si>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</si>
  <si>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</si>
  <si>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</si>
  <si>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</si>
  <si>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</si>
  <si>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</si>
  <si>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</si>
  <si>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</si>
  <si>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</si>
  <si>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</si>
  <si>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</si>
  <si>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</si>
  <si>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</si>
  <si>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</si>
  <si>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</si>
  <si>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</si>
  <si>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</si>
  <si>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</si>
  <si>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</si>
  <si>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</si>
  <si>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</si>
  <si>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</si>
  <si>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</si>
  <si>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</si>
  <si>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</si>
  <si>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</si>
  <si>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</si>
  <si>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</si>
  <si>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</si>
  <si>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</si>
  <si>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</si>
  <si>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</si>
  <si>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</si>
  <si>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</si>
  <si>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</si>
  <si>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</si>
  <si>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</si>
  <si>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</si>
  <si>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</si>
  <si>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</si>
  <si>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</si>
  <si>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</si>
  <si>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</si>
  <si>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</si>
  <si>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</si>
  <si>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</si>
  <si>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</si>
  <si>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</si>
  <si>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</si>
  <si>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</si>
  <si>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</si>
  <si>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</si>
  <si>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</si>
  <si>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</si>
  <si>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</si>
  <si>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</si>
  <si>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</si>
  <si>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</si>
  <si>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</si>
  <si>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</si>
  <si>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</si>
  <si>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</si>
  <si>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</si>
  <si>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</si>
  <si>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</si>
  <si>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</si>
  <si>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</si>
  <si>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</si>
  <si>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</si>
  <si>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</si>
  <si>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</si>
  <si>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</si>
  <si>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</si>
  <si>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</si>
  <si>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</si>
  <si>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</si>
  <si>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</si>
  <si>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</si>
  <si>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</si>
  <si>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</si>
  <si>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</si>
  <si>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</si>
  <si>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</si>
  <si>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</si>
  <si>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</si>
  <si>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</si>
  <si>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</si>
  <si>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</si>
  <si>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</si>
  <si>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</si>
  <si>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</si>
  <si>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</si>
  <si>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</si>
  <si>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</si>
  <si>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</si>
  <si>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</si>
  <si>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</si>
  <si>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</si>
  <si>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հ․47 մսուր-մանկապարտեզ» ՀՈԱԿ-ի </t>
  </si>
  <si>
    <t>Սուբսիդիա ջրամատակարարման գծով</t>
  </si>
  <si>
    <t>ավագ Ե</t>
  </si>
  <si>
    <t>Տեխնիկական անվտանգության սպասարկման գծով</t>
  </si>
  <si>
    <t>Միջոցառման կազմակերպման գծով</t>
  </si>
  <si>
    <t>բուժ․զննության գծով</t>
  </si>
  <si>
    <t>վերապատրաստում</t>
  </si>
  <si>
    <t>ուսումնական նյութերի գծով</t>
  </si>
  <si>
    <t>ՍՈՍ ՍԻՍՏԵՄԱ ՍՊԸ</t>
  </si>
  <si>
    <t>դրամաշնոր</t>
  </si>
  <si>
    <t>Ա․ Ենդինյան</t>
  </si>
  <si>
    <t>Ա․Հովհաննիսյան</t>
  </si>
  <si>
    <t>Ա Ենդինյան</t>
  </si>
  <si>
    <t>ԿԱՊԿՈՒ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</si>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</sst>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>
      <alignment vertical="center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5" borderId="0" xfId="46" applyNumberFormat="1" applyFont="1" applyFill="1" applyAlignment="1" applyProtection="1">
      <alignment horizontal="center" vertical="center" wrapText="1"/>
      <protection locked="0"/>
    </xf>
    <xf numFmtId="166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M2WjAjBgkqhkiG9w0BCQQxFgQUhWjOQCP/lmV7iKvL2jdxjT2p3QkwKwYLKoZIhvcNAQkQAgwxHDAaMBgwFgQUK2DY8Flrruk/JuoGGlIdRn+9y9EwDQYJKoZIhvcNAQEBBQAEggEAodGoTpeGhWB+CLYX1qFUDO3yCSdp+/RQdZJmwmHLOCDyfMdcjYRycLfC4DGtr2xQeqafZ5FVx8UqLfckTXaGPBKQhp7e+ctD8GHVbHUXmRgpXcI90qHmqJqPIVIHmrrUDxPz2NthTl50KwFGNK91nxdNGWtcALi8Js4QercpTY0SWFalMWWKHmGAlvCRmKQEMZ3Rgg5uXJvJlcyZJidId0TDmQgmKiJxM2gcln8Gutt6FXDPd3uHK6D5AnzMXh3CZNYxBvPLduM0RSnvK/9xbLSKBVXi+347S7e/34+NHe7GihG6KAmIhmj7OCH0x9zQJ8KJQFPJA0apH3Q4L4Xxf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QAgAFAATQAAAAAAAAAAAAAAAAAAAAAAAAAAAAAAAAAAAAAAAAAAAAAAAAAAAAAAAAAAAAAAAAAAAAAAAAAAAAAAAAAAAAAAAAAAAAAAAAAAAAAAAAAAAAAAAAAAAAAAAADpBwwABQAaABMAH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TMzWjAjBgkqhkiG9w0BCQQxFgQUM0bUt5ke8nazKdePJjNvPaHH+RowKwYLKoZIhvcNAQkQAgwxHDAaMBgwFgQUK2DY8Flrruk/JuoGGlIdRn+9y9EwDQYJKoZIhvcNAQEBBQAEggEAwGioYAwKV1JjHnD2jFYl1LSvClJD7AQxb82CzyvfxiL3IMZtmJVWyW4XQqyU4+2CWITWvIYcp4VXXJrPftfDmDTto8QiB5rNpv6Fmn7WQWemQufo8jyyAVys6vCHI1Xa5clXtfIxjvJ58Fz+UiXxdAb6RVRoMkaKB9TafFNtBGhIxTFYSsSIWbJHgBNxJufi7fNwC6WWFMhuOKAzuKBcfoR9pxDt7ha0hvHgorD7PXi5G5pWWpH0Qu4+tZZFrzBOSaSjwzmzjKB+y6XMN71Akw7zzvCbmwv5y7u9T2woVv/nU2elZ/b+mTsLUY5i0p2YT4zIPOXhac+IPJLYwOXTq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02C6C0F-4537-F831-56BB-CF69063B5A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31750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70D059C9-4A67-444C-E6B0-BBF77C253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1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16384" width="9.140625" style="5"/>
  </cols>
  <sheetData>
    <row r="1" spans="1:10">
      <c r="C1" s="217"/>
      <c r="D1" s="441" t="s">
        <v>182</v>
      </c>
      <c r="E1" s="407">
        <v>25</v>
      </c>
    </row>
    <row r="2" spans="1:10">
      <c r="C2" s="217"/>
      <c r="D2" s="441" t="s">
        <v>39</v>
      </c>
      <c r="E2" s="37"/>
    </row>
    <row r="3" spans="1:10">
      <c r="C3" s="217"/>
      <c r="D3" s="441" t="s">
        <v>206</v>
      </c>
      <c r="E3" s="37"/>
    </row>
    <row r="4" spans="1:10" s="28" customFormat="1" ht="24.75" customHeight="1">
      <c r="B4" s="223"/>
      <c r="C4" s="223"/>
      <c r="D4" s="441" t="s">
        <v>322</v>
      </c>
      <c r="E4" s="37"/>
      <c r="F4" s="53"/>
    </row>
    <row r="5" spans="1:10" s="28" customFormat="1" ht="20.25" customHeight="1">
      <c r="B5" s="223"/>
      <c r="C5" s="5"/>
      <c r="D5" s="441" t="s">
        <v>207</v>
      </c>
      <c r="E5" s="37"/>
      <c r="F5" s="53"/>
    </row>
    <row r="6" spans="1:10" s="28" customFormat="1" ht="20.25" customHeight="1">
      <c r="B6" s="223"/>
      <c r="C6" s="5"/>
      <c r="D6" s="441"/>
      <c r="E6" s="37"/>
      <c r="F6" s="53"/>
    </row>
    <row r="7" spans="1:10" ht="20.25" customHeight="1">
      <c r="C7" s="217"/>
      <c r="D7" s="441" t="s">
        <v>261</v>
      </c>
      <c r="E7" s="407">
        <f>+E1</f>
        <v>25</v>
      </c>
    </row>
    <row r="8" spans="1:10" ht="20.25" customHeight="1">
      <c r="C8" s="217"/>
      <c r="D8" s="441" t="s">
        <v>262</v>
      </c>
      <c r="E8" s="217"/>
    </row>
    <row r="9" spans="1:10" ht="20.25" customHeight="1">
      <c r="C9" s="217"/>
      <c r="D9" s="441" t="s">
        <v>263</v>
      </c>
      <c r="E9" s="217"/>
    </row>
    <row r="10" spans="1:10" ht="20.25" customHeight="1">
      <c r="C10" s="214"/>
      <c r="D10" s="442" t="s">
        <v>318</v>
      </c>
      <c r="E10" s="214"/>
    </row>
    <row r="11" spans="1:10" ht="20.25" customHeight="1">
      <c r="C11" s="214"/>
      <c r="D11" s="441" t="s">
        <v>319</v>
      </c>
      <c r="E11" s="214"/>
    </row>
    <row r="12" spans="1:10" ht="20.25">
      <c r="A12" s="456" t="s">
        <v>40</v>
      </c>
      <c r="B12" s="456"/>
      <c r="C12" s="456"/>
      <c r="D12" s="456"/>
      <c r="E12" s="456"/>
      <c r="F12" s="351"/>
    </row>
    <row r="13" spans="1:10" ht="20.45" customHeight="1">
      <c r="A13" s="457" t="s">
        <v>323</v>
      </c>
      <c r="B13" s="457"/>
      <c r="C13" s="457"/>
      <c r="D13" s="457"/>
      <c r="E13" s="457"/>
      <c r="F13" s="344" t="s">
        <v>193</v>
      </c>
    </row>
    <row r="14" spans="1:10" ht="18.75" customHeight="1">
      <c r="A14" s="458" t="s">
        <v>286</v>
      </c>
      <c r="B14" s="458"/>
      <c r="C14" s="458"/>
      <c r="D14" s="458"/>
      <c r="E14" s="458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43" t="s">
        <v>50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5">
        <v>121160.9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44">
        <f>SUM(D19:D20)</f>
        <v>57.5</v>
      </c>
      <c r="E18" s="219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45">
        <v>57.5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45"/>
      <c r="E20" s="347"/>
      <c r="F20" s="349"/>
    </row>
    <row r="21" spans="1:6" ht="18.75" customHeight="1">
      <c r="A21" s="59">
        <f>+A18+1</f>
        <v>3</v>
      </c>
      <c r="B21" s="12" t="s">
        <v>218</v>
      </c>
      <c r="C21" s="369"/>
      <c r="D21" s="444">
        <f>SUM(D22:D23)</f>
        <v>8111.2999999999993</v>
      </c>
      <c r="E21" s="219"/>
      <c r="F21" s="144"/>
    </row>
    <row r="22" spans="1:6" s="348" customFormat="1">
      <c r="A22" s="345">
        <f>+A21+0.1</f>
        <v>3.1</v>
      </c>
      <c r="B22" s="346" t="s">
        <v>219</v>
      </c>
      <c r="C22" s="346"/>
      <c r="D22" s="445">
        <v>6414.7</v>
      </c>
      <c r="E22" s="347"/>
      <c r="F22" s="349"/>
    </row>
    <row r="23" spans="1:6" s="348" customFormat="1">
      <c r="A23" s="345">
        <f>+A22+0.1</f>
        <v>3.2</v>
      </c>
      <c r="B23" s="346" t="s">
        <v>220</v>
      </c>
      <c r="C23" s="346"/>
      <c r="D23" s="445">
        <v>1696.6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5">
        <v>4745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9"/>
      <c r="D26" s="215"/>
      <c r="E26" s="219"/>
      <c r="F26" s="144"/>
    </row>
    <row r="27" spans="1:6" ht="18.75" customHeight="1">
      <c r="A27" s="59">
        <v>5</v>
      </c>
      <c r="B27" s="12" t="s">
        <v>119</v>
      </c>
      <c r="C27" s="369"/>
      <c r="D27" s="444">
        <f>SUM(D28:D29)</f>
        <v>4200</v>
      </c>
      <c r="E27" s="219"/>
      <c r="F27" s="144"/>
    </row>
    <row r="28" spans="1:6" s="348" customFormat="1">
      <c r="A28" s="345">
        <f>+A27+0.1</f>
        <v>5.0999999999999996</v>
      </c>
      <c r="B28" s="346" t="s">
        <v>68</v>
      </c>
      <c r="C28" s="346"/>
      <c r="D28" s="446">
        <f>+D72</f>
        <v>4200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69</v>
      </c>
      <c r="C29" s="346"/>
      <c r="D29" s="445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5"/>
      <c r="E30" s="219"/>
      <c r="F30" s="144" t="s">
        <v>306</v>
      </c>
    </row>
    <row r="31" spans="1:6" ht="18.75" hidden="1" customHeight="1">
      <c r="A31" s="59">
        <f>+A30+1</f>
        <v>7</v>
      </c>
      <c r="B31" s="12" t="s">
        <v>268</v>
      </c>
      <c r="C31" s="369"/>
      <c r="D31" s="215"/>
      <c r="E31" s="219"/>
      <c r="F31" s="144" t="s">
        <v>189</v>
      </c>
    </row>
    <row r="32" spans="1:6">
      <c r="A32" s="50"/>
      <c r="B32" s="81" t="s">
        <v>27</v>
      </c>
      <c r="C32" s="371"/>
      <c r="D32" s="440">
        <f>SUM(D17:D18,D21,D24:D27,D30:D31)</f>
        <v>138274.70000000001</v>
      </c>
      <c r="E32" s="373"/>
    </row>
    <row r="33" spans="1:14" ht="15.75" customHeight="1">
      <c r="A33" s="28"/>
      <c r="B33" s="50"/>
      <c r="C33" s="369"/>
      <c r="D33" s="215"/>
      <c r="E33" s="215"/>
    </row>
    <row r="34" spans="1:14" ht="20.25">
      <c r="A34" s="50" t="s">
        <v>10</v>
      </c>
      <c r="B34" s="351" t="s">
        <v>133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44">
        <f>+Ashkhatavardz!N9</f>
        <v>104824.4</v>
      </c>
      <c r="E35" s="219"/>
      <c r="F35" s="144"/>
    </row>
    <row r="36" spans="1:14" s="348" customFormat="1">
      <c r="A36" s="345">
        <f>+A35+0.1</f>
        <v>1.1000000000000001</v>
      </c>
      <c r="B36" s="346" t="s">
        <v>114</v>
      </c>
      <c r="C36" s="346"/>
      <c r="D36" s="445">
        <f>+D24*0.65</f>
        <v>3084.25</v>
      </c>
      <c r="E36" s="347"/>
      <c r="F36" s="349"/>
    </row>
    <row r="37" spans="1:14" s="348" customFormat="1">
      <c r="A37" s="345">
        <f>+A36+0.1</f>
        <v>1.2000000000000002</v>
      </c>
      <c r="B37" s="346" t="s">
        <v>237</v>
      </c>
      <c r="C37" s="346"/>
      <c r="D37" s="445">
        <f>+Ashkhatavardz!L7</f>
        <v>6137.7</v>
      </c>
      <c r="E37" s="347"/>
      <c r="F37" s="349"/>
      <c r="G37" s="348" t="s">
        <v>212</v>
      </c>
    </row>
    <row r="38" spans="1:14" ht="18.75" customHeight="1">
      <c r="A38" s="59">
        <f>+A35+1</f>
        <v>2</v>
      </c>
      <c r="B38" s="12" t="s">
        <v>14</v>
      </c>
      <c r="C38" s="369"/>
      <c r="D38" s="444">
        <f>+'Snund ev finans. pastaci'!G19-'Dramakan hosqer'!C92</f>
        <v>17399.5</v>
      </c>
      <c r="E38" s="219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17835.600000000002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9"/>
      <c r="D39" s="444">
        <f>+'Komunal '!F27</f>
        <v>2811.9</v>
      </c>
      <c r="E39" s="219"/>
      <c r="F39" s="215">
        <f>+D39-'Komunal '!F27</f>
        <v>0</v>
      </c>
      <c r="L39" s="5">
        <f>+'Snund ev finans. pastaci'!E8+'Snund ev finans. pastaci'!E9</f>
        <v>17835.600000000002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44">
        <f>+'Komunal '!J27</f>
        <v>2657.9</v>
      </c>
      <c r="E40" s="219"/>
      <c r="F40" s="215">
        <f>+D40-'Komunal '!J27</f>
        <v>0</v>
      </c>
      <c r="L40" s="81">
        <f>+L39+L38*0.8</f>
        <v>32104.080000000005</v>
      </c>
    </row>
    <row r="41" spans="1:14" ht="18.75" customHeight="1">
      <c r="A41" s="59">
        <f t="shared" si="1"/>
        <v>5</v>
      </c>
      <c r="B41" s="12" t="s">
        <v>15</v>
      </c>
      <c r="C41" s="369"/>
      <c r="D41" s="215">
        <f>+'Komunal '!M20</f>
        <v>712.3</v>
      </c>
      <c r="E41" s="219"/>
      <c r="F41" s="215">
        <f>+'Komunal '!M20</f>
        <v>712.3</v>
      </c>
    </row>
    <row r="42" spans="1:14" ht="18.75" customHeight="1">
      <c r="A42" s="59">
        <f t="shared" si="1"/>
        <v>6</v>
      </c>
      <c r="B42" s="12" t="s">
        <v>16</v>
      </c>
      <c r="C42" s="369"/>
      <c r="D42" s="215">
        <v>84.5</v>
      </c>
      <c r="E42" s="219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44">
        <f>SUM(D45:D47)</f>
        <v>181.7</v>
      </c>
      <c r="E44" s="219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45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45">
        <v>4.0999999999999996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45">
        <v>120</v>
      </c>
      <c r="E47" s="347"/>
      <c r="F47" s="349"/>
    </row>
    <row r="48" spans="1:14" ht="18.75" customHeight="1">
      <c r="A48" s="59">
        <f>+A44+1</f>
        <v>9</v>
      </c>
      <c r="B48" s="12" t="s">
        <v>22</v>
      </c>
      <c r="C48" s="369"/>
      <c r="D48" s="215">
        <v>12</v>
      </c>
      <c r="E48" s="219"/>
      <c r="F48" s="144" t="s">
        <v>232</v>
      </c>
    </row>
    <row r="49" spans="1:11" ht="18.75" customHeight="1">
      <c r="A49" s="59">
        <f>+A48+1</f>
        <v>10</v>
      </c>
      <c r="B49" s="12" t="s">
        <v>28</v>
      </c>
      <c r="C49" s="369"/>
      <c r="D49" s="215">
        <v>1470</v>
      </c>
      <c r="E49" s="219"/>
      <c r="F49" s="144">
        <v>10</v>
      </c>
      <c r="G49" s="5" t="s">
        <v>180</v>
      </c>
      <c r="H49" s="5">
        <v>147</v>
      </c>
      <c r="I49" s="5" t="s">
        <v>181</v>
      </c>
      <c r="J49" s="5">
        <f>+F49*H49</f>
        <v>1470</v>
      </c>
    </row>
    <row r="50" spans="1:11" ht="18.75" customHeight="1">
      <c r="A50" s="59">
        <f t="shared" ref="A50:A71" si="2">+A49+1</f>
        <v>11</v>
      </c>
      <c r="B50" s="12" t="s">
        <v>23</v>
      </c>
      <c r="C50" s="369"/>
      <c r="D50" s="215">
        <v>279</v>
      </c>
      <c r="E50" s="219"/>
      <c r="F50" s="215">
        <f>+$F$49</f>
        <v>10</v>
      </c>
      <c r="G50" s="5" t="s">
        <v>180</v>
      </c>
      <c r="H50" s="5">
        <v>27.9</v>
      </c>
      <c r="I50" s="5" t="s">
        <v>181</v>
      </c>
      <c r="J50" s="5">
        <f>+F50*H50</f>
        <v>279</v>
      </c>
    </row>
    <row r="51" spans="1:11" ht="18.75" customHeight="1">
      <c r="A51" s="59">
        <f t="shared" si="2"/>
        <v>12</v>
      </c>
      <c r="B51" s="12" t="s">
        <v>70</v>
      </c>
      <c r="C51" s="369"/>
      <c r="D51" s="215">
        <v>600</v>
      </c>
      <c r="E51" s="219"/>
      <c r="F51" s="215">
        <f t="shared" ref="F51:F53" si="3">+$F$49</f>
        <v>10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13</v>
      </c>
      <c r="B52" s="12" t="s">
        <v>46</v>
      </c>
      <c r="C52" s="369"/>
      <c r="D52" s="215">
        <v>800</v>
      </c>
      <c r="E52" s="219"/>
      <c r="F52" s="215"/>
    </row>
    <row r="53" spans="1:11" ht="18.75" customHeight="1">
      <c r="A53" s="59">
        <f t="shared" si="2"/>
        <v>14</v>
      </c>
      <c r="B53" s="12" t="s">
        <v>115</v>
      </c>
      <c r="C53" s="369"/>
      <c r="D53" s="215">
        <v>38.700000000000003</v>
      </c>
      <c r="E53" s="219"/>
      <c r="F53" s="215">
        <f t="shared" si="3"/>
        <v>10</v>
      </c>
      <c r="G53" s="5" t="s">
        <v>180</v>
      </c>
      <c r="H53" s="5">
        <v>38.700000000000003</v>
      </c>
      <c r="I53" s="5" t="s">
        <v>181</v>
      </c>
      <c r="J53" s="5">
        <f>+F53*H53</f>
        <v>387</v>
      </c>
    </row>
    <row r="54" spans="1:11" ht="18.75" customHeight="1">
      <c r="A54" s="59">
        <f t="shared" si="2"/>
        <v>15</v>
      </c>
      <c r="B54" s="12" t="s">
        <v>116</v>
      </c>
      <c r="C54" s="369"/>
      <c r="D54" s="215">
        <v>270</v>
      </c>
      <c r="E54" s="219"/>
      <c r="F54" s="144"/>
    </row>
    <row r="55" spans="1:11" ht="18.75" customHeight="1">
      <c r="A55" s="59">
        <f t="shared" si="2"/>
        <v>16</v>
      </c>
      <c r="B55" s="12" t="s">
        <v>24</v>
      </c>
      <c r="C55" s="369"/>
      <c r="D55" s="215">
        <v>300</v>
      </c>
      <c r="E55" s="219"/>
      <c r="F55" s="144"/>
    </row>
    <row r="56" spans="1:11" ht="18.75" customHeight="1">
      <c r="A56" s="59">
        <f t="shared" si="2"/>
        <v>17</v>
      </c>
      <c r="B56" s="12" t="s">
        <v>25</v>
      </c>
      <c r="C56" s="369"/>
      <c r="D56" s="215">
        <v>135</v>
      </c>
      <c r="E56" s="219"/>
      <c r="F56" s="144"/>
    </row>
    <row r="57" spans="1:11" ht="18.75" customHeight="1">
      <c r="A57" s="59">
        <f t="shared" si="2"/>
        <v>18</v>
      </c>
      <c r="B57" s="12" t="s">
        <v>326</v>
      </c>
      <c r="C57" s="369"/>
      <c r="D57" s="215">
        <v>214.8</v>
      </c>
      <c r="E57" s="219"/>
      <c r="F57" s="144"/>
    </row>
    <row r="58" spans="1:11" ht="18.75" hidden="1" customHeight="1">
      <c r="A58" s="59">
        <f t="shared" si="2"/>
        <v>19</v>
      </c>
      <c r="B58" s="12" t="s">
        <v>51</v>
      </c>
      <c r="C58" s="369"/>
      <c r="D58" s="215">
        <f>+D25</f>
        <v>0</v>
      </c>
      <c r="E58" s="219"/>
      <c r="F58" s="144"/>
    </row>
    <row r="59" spans="1:11" ht="18.75" customHeight="1">
      <c r="A59" s="59">
        <v>19</v>
      </c>
      <c r="B59" s="12" t="s">
        <v>43</v>
      </c>
      <c r="C59" s="369"/>
      <c r="D59" s="215">
        <v>120</v>
      </c>
      <c r="E59" s="219"/>
      <c r="F59" s="144"/>
    </row>
    <row r="60" spans="1:11" ht="18.75" customHeight="1">
      <c r="A60" s="59">
        <f t="shared" si="2"/>
        <v>20</v>
      </c>
      <c r="B60" s="12" t="s">
        <v>71</v>
      </c>
      <c r="C60" s="369"/>
      <c r="D60" s="215">
        <v>60</v>
      </c>
      <c r="E60" s="219"/>
      <c r="F60" s="144"/>
    </row>
    <row r="61" spans="1:11" ht="18.75" customHeight="1">
      <c r="A61" s="59">
        <f t="shared" si="2"/>
        <v>21</v>
      </c>
      <c r="B61" s="12" t="s">
        <v>72</v>
      </c>
      <c r="C61" s="369"/>
      <c r="D61" s="215">
        <v>112</v>
      </c>
      <c r="E61" s="219"/>
      <c r="F61" s="144"/>
    </row>
    <row r="62" spans="1:11" ht="18.75" hidden="1" customHeight="1">
      <c r="A62" s="59">
        <f t="shared" si="2"/>
        <v>22</v>
      </c>
      <c r="B62" s="12" t="s">
        <v>44</v>
      </c>
      <c r="C62" s="369"/>
      <c r="D62" s="215"/>
      <c r="E62" s="219"/>
      <c r="F62" s="144"/>
    </row>
    <row r="63" spans="1:11" ht="18.75" hidden="1" customHeight="1">
      <c r="A63" s="59">
        <f t="shared" si="2"/>
        <v>23</v>
      </c>
      <c r="B63" s="12" t="s">
        <v>117</v>
      </c>
      <c r="C63" s="369"/>
      <c r="D63" s="215"/>
      <c r="E63" s="219"/>
      <c r="F63" s="144"/>
    </row>
    <row r="64" spans="1:11" ht="18.75" hidden="1" customHeight="1">
      <c r="A64" s="59">
        <f t="shared" si="2"/>
        <v>24</v>
      </c>
      <c r="B64" s="12" t="s">
        <v>45</v>
      </c>
      <c r="C64" s="369"/>
      <c r="D64" s="215"/>
      <c r="E64" s="219"/>
      <c r="F64" s="144"/>
    </row>
    <row r="65" spans="1:7" ht="18.75" customHeight="1">
      <c r="A65" s="59">
        <v>22</v>
      </c>
      <c r="B65" s="12" t="s">
        <v>61</v>
      </c>
      <c r="C65" s="369"/>
      <c r="D65" s="215">
        <v>96</v>
      </c>
      <c r="E65" s="219"/>
      <c r="F65" s="144"/>
    </row>
    <row r="66" spans="1:7" ht="18.75" customHeight="1">
      <c r="A66" s="59">
        <v>23</v>
      </c>
      <c r="B66" s="12" t="s">
        <v>303</v>
      </c>
      <c r="C66" s="369"/>
      <c r="D66" s="215">
        <v>675</v>
      </c>
      <c r="E66" s="219"/>
      <c r="F66" s="144"/>
    </row>
    <row r="67" spans="1:7" ht="18.75" customHeight="1">
      <c r="A67" s="59">
        <v>24</v>
      </c>
      <c r="B67" s="12" t="s">
        <v>327</v>
      </c>
      <c r="C67" s="369"/>
      <c r="D67" s="215">
        <v>100</v>
      </c>
      <c r="E67" s="219"/>
      <c r="F67" s="144"/>
    </row>
    <row r="68" spans="1:7" ht="18.75" hidden="1" customHeight="1">
      <c r="A68" s="59">
        <f t="shared" si="2"/>
        <v>25</v>
      </c>
      <c r="B68" s="12"/>
      <c r="C68" s="369"/>
      <c r="D68" s="215"/>
      <c r="E68" s="219"/>
      <c r="F68" s="144" t="s">
        <v>320</v>
      </c>
    </row>
    <row r="69" spans="1:7" ht="18.75" hidden="1" customHeight="1">
      <c r="A69" s="59">
        <f t="shared" si="2"/>
        <v>26</v>
      </c>
      <c r="B69" s="12" t="s">
        <v>210</v>
      </c>
      <c r="C69" s="369"/>
      <c r="D69" s="215"/>
      <c r="E69" s="219"/>
      <c r="F69" s="144"/>
    </row>
    <row r="70" spans="1:7" ht="18.75" customHeight="1">
      <c r="A70" s="59">
        <v>25</v>
      </c>
      <c r="B70" s="12" t="s">
        <v>209</v>
      </c>
      <c r="C70" s="369"/>
      <c r="D70" s="215">
        <v>60</v>
      </c>
      <c r="E70" s="219"/>
      <c r="F70" s="144"/>
    </row>
    <row r="71" spans="1:7" ht="18.75" customHeight="1">
      <c r="A71" s="59">
        <f t="shared" si="2"/>
        <v>26</v>
      </c>
      <c r="B71" s="12" t="s">
        <v>26</v>
      </c>
      <c r="C71" s="369"/>
      <c r="D71" s="215">
        <v>4200</v>
      </c>
      <c r="E71" s="219"/>
      <c r="F71" s="144"/>
    </row>
    <row r="72" spans="1:7" s="348" customFormat="1">
      <c r="A72" s="345">
        <f>+A71+0.1</f>
        <v>26.1</v>
      </c>
      <c r="B72" s="346" t="s">
        <v>73</v>
      </c>
      <c r="C72" s="346"/>
      <c r="D72" s="445">
        <v>4200</v>
      </c>
      <c r="E72" s="347"/>
      <c r="F72" s="349"/>
    </row>
    <row r="73" spans="1:7" ht="18.75" hidden="1" customHeight="1">
      <c r="A73" s="59">
        <f>+A71+1</f>
        <v>27</v>
      </c>
      <c r="B73" s="12" t="s">
        <v>74</v>
      </c>
      <c r="C73" s="369"/>
      <c r="D73" s="215"/>
      <c r="E73" s="219"/>
      <c r="F73" s="144"/>
    </row>
    <row r="74" spans="1:7" ht="18.75" hidden="1" customHeight="1">
      <c r="A74" s="59">
        <v>28</v>
      </c>
      <c r="B74" s="12" t="s">
        <v>64</v>
      </c>
      <c r="C74" s="369"/>
      <c r="D74" s="215"/>
      <c r="E74" s="219"/>
      <c r="F74" s="144"/>
    </row>
    <row r="75" spans="1:7">
      <c r="A75" s="28"/>
      <c r="B75" s="81" t="s">
        <v>29</v>
      </c>
      <c r="C75" s="371"/>
      <c r="D75" s="440">
        <f>SUM(D35,D38:D44,D48:D71,D73:D74)</f>
        <v>138274.69999999998</v>
      </c>
      <c r="E75" s="219" t="s">
        <v>337</v>
      </c>
      <c r="F75" s="454">
        <f>+D32-D75</f>
        <v>0</v>
      </c>
      <c r="G75" s="455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4"/>
      <c r="D77" s="213" t="s">
        <v>333</v>
      </c>
      <c r="E77" s="214"/>
    </row>
    <row r="78" spans="1:7" ht="15.75" hidden="1" customHeight="1">
      <c r="B78" s="53"/>
      <c r="D78" s="447" t="s">
        <v>89</v>
      </c>
      <c r="E78" s="220"/>
    </row>
    <row r="79" spans="1:7" ht="30.75" hidden="1" customHeight="1">
      <c r="B79" s="199" t="s">
        <v>6</v>
      </c>
      <c r="C79" s="213"/>
      <c r="D79" s="213" t="s">
        <v>334</v>
      </c>
      <c r="E79" s="213"/>
    </row>
    <row r="80" spans="1:7" ht="13.5" hidden="1" customHeight="1">
      <c r="D80" s="447" t="s">
        <v>89</v>
      </c>
      <c r="E80" s="220"/>
    </row>
    <row r="81" spans="1:6" hidden="1">
      <c r="B81" s="43" t="s">
        <v>184</v>
      </c>
    </row>
    <row r="82" spans="1:6" s="198" customFormat="1" ht="109.5" customHeight="1">
      <c r="A82" s="232" t="s">
        <v>199</v>
      </c>
      <c r="D82" s="230"/>
      <c r="E82" s="231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0" width="0" style="42" hidden="1" customWidth="1"/>
    <col min="11" max="16384" width="9.140625" style="42"/>
  </cols>
  <sheetData>
    <row r="1" spans="1:10" s="40" customFormat="1" ht="17.25">
      <c r="A1" s="224"/>
      <c r="B1" s="225"/>
      <c r="C1" s="448" t="s">
        <v>182</v>
      </c>
      <c r="D1" s="408">
        <f>+'Ekamut-caxs'!E1+1</f>
        <v>26</v>
      </c>
      <c r="E1" s="53"/>
      <c r="F1" s="28"/>
      <c r="G1" s="28"/>
    </row>
    <row r="2" spans="1:10" s="40" customFormat="1" ht="17.25">
      <c r="A2" s="224"/>
      <c r="B2" s="226"/>
      <c r="C2" s="448" t="s">
        <v>39</v>
      </c>
      <c r="D2" s="409"/>
      <c r="E2" s="53"/>
      <c r="F2" s="28"/>
      <c r="G2" s="28"/>
    </row>
    <row r="3" spans="1:10" s="40" customFormat="1" ht="17.25">
      <c r="A3" s="224"/>
      <c r="B3" s="226"/>
      <c r="C3" s="448" t="s">
        <v>206</v>
      </c>
      <c r="D3" s="409"/>
      <c r="E3" s="53"/>
      <c r="F3" s="28"/>
      <c r="G3" s="28"/>
    </row>
    <row r="4" spans="1:10" s="40" customFormat="1" ht="17.25">
      <c r="A4" s="224"/>
      <c r="B4" s="226"/>
      <c r="C4" s="448" t="s">
        <v>322</v>
      </c>
      <c r="D4" s="410"/>
      <c r="E4" s="53"/>
      <c r="F4" s="28"/>
      <c r="G4" s="28"/>
    </row>
    <row r="5" spans="1:10" s="40" customFormat="1" ht="17.25">
      <c r="A5" s="224"/>
      <c r="B5" s="226"/>
      <c r="C5" s="448" t="s">
        <v>207</v>
      </c>
      <c r="D5" s="410"/>
      <c r="E5" s="53"/>
      <c r="F5" s="28"/>
      <c r="G5" s="28"/>
    </row>
    <row r="6" spans="1:10" s="40" customFormat="1" ht="17.25">
      <c r="A6" s="224"/>
      <c r="B6" s="226"/>
      <c r="C6" s="448"/>
      <c r="D6" s="410"/>
      <c r="E6" s="53"/>
      <c r="F6" s="28"/>
      <c r="G6" s="28"/>
    </row>
    <row r="7" spans="1:10" s="40" customFormat="1" ht="17.25">
      <c r="A7" s="224"/>
      <c r="B7" s="375"/>
      <c r="C7" s="449" t="s">
        <v>261</v>
      </c>
      <c r="D7" s="408">
        <f>+'Ekamut-caxs'!E7+1</f>
        <v>26</v>
      </c>
      <c r="E7" s="343"/>
      <c r="F7" s="53"/>
      <c r="G7" s="28"/>
      <c r="H7" s="28"/>
      <c r="I7" s="28"/>
      <c r="J7" s="28"/>
    </row>
    <row r="8" spans="1:10" s="40" customFormat="1" ht="17.25">
      <c r="A8" s="224"/>
      <c r="B8" s="224"/>
      <c r="C8" s="450" t="s">
        <v>39</v>
      </c>
      <c r="D8" s="411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50" t="s">
        <v>263</v>
      </c>
      <c r="D9" s="412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1" t="str">
        <f>+'Ekamut-caxs'!D10</f>
        <v>«20» մայիսի, 2025թ.</v>
      </c>
      <c r="D10" s="412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1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հ․47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287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4"/>
      <c r="B17" s="226"/>
      <c r="C17" s="452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453" t="s">
        <v>41</v>
      </c>
      <c r="D18" s="380"/>
      <c r="E18" s="392">
        <f>+C19-C77</f>
        <v>10110.499999999998</v>
      </c>
      <c r="G18" s="141" t="s">
        <v>204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17337.7</v>
      </c>
      <c r="D19" s="383"/>
      <c r="E19" s="460" t="s">
        <v>205</v>
      </c>
      <c r="F19" s="460"/>
      <c r="G19" s="139"/>
    </row>
    <row r="20" spans="1:7" s="40" customFormat="1" ht="17.25">
      <c r="A20" s="381" t="s">
        <v>10</v>
      </c>
      <c r="B20" s="382" t="s">
        <v>77</v>
      </c>
      <c r="C20" s="133">
        <f>SUM(C21:C22,C25,C29:C34)</f>
        <v>134609.20000000001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121160.9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57.5</v>
      </c>
      <c r="D22" s="218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57.5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8645.7999999999993</v>
      </c>
      <c r="D25" s="218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6414.7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1696.6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238</v>
      </c>
      <c r="C28" s="355">
        <v>534.5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4745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267</v>
      </c>
      <c r="F34" s="28"/>
      <c r="G34" s="28"/>
    </row>
    <row r="35" spans="1:7" s="40" customFormat="1" ht="17.25">
      <c r="A35" s="381" t="s">
        <v>33</v>
      </c>
      <c r="B35" s="382" t="s">
        <v>78</v>
      </c>
      <c r="C35" s="133">
        <f>C36+C79+C91</f>
        <v>147610.1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SUM(C37,C40:C46,C50:C73,C77:C78)</f>
        <v>141301.9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104824.4</v>
      </c>
      <c r="D37" s="218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3084.25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6137.7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17399.5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2811.9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2657.9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712.3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84.5</v>
      </c>
      <c r="D44" s="218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181.7</v>
      </c>
      <c r="D46" s="218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4.0999999999999996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120</v>
      </c>
      <c r="D49" s="362"/>
      <c r="E49" s="363"/>
      <c r="F49" s="364"/>
      <c r="G49" s="364"/>
    </row>
    <row r="50" spans="1:7" s="40" customFormat="1" ht="18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12</v>
      </c>
      <c r="D50" s="218"/>
      <c r="E50" s="53"/>
      <c r="F50" s="28"/>
      <c r="G50" s="28"/>
    </row>
    <row r="51" spans="1:7" s="40" customFormat="1" ht="18" customHeight="1">
      <c r="A51" s="34">
        <f>+A50+1</f>
        <v>10</v>
      </c>
      <c r="B51" s="222" t="str">
        <f>+'Ekamut-caxs'!B49</f>
        <v>Տնտեսական ապրանքների գծով</v>
      </c>
      <c r="C51" s="132">
        <f>+'Ekamut-caxs'!D49</f>
        <v>1470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2" t="str">
        <f>+'Ekamut-caxs'!B50</f>
        <v>Գրասենյակային ապրանքների գծով</v>
      </c>
      <c r="C52" s="132">
        <f>+'Ekamut-caxs'!D50</f>
        <v>279</v>
      </c>
      <c r="D52" s="218"/>
      <c r="E52" s="53"/>
      <c r="F52" s="28"/>
      <c r="G52" s="28"/>
    </row>
    <row r="53" spans="1:7" s="40" customFormat="1" ht="18" customHeight="1">
      <c r="A53" s="34">
        <f t="shared" si="2"/>
        <v>12</v>
      </c>
      <c r="B53" s="222" t="str">
        <f>+'Ekamut-caxs'!B51</f>
        <v>Փոքրարժեք կամ արագամաշ առարկաների գծով</v>
      </c>
      <c r="C53" s="132">
        <f>+'Ekamut-caxs'!D51</f>
        <v>600</v>
      </c>
      <c r="D53" s="218"/>
      <c r="E53" s="53"/>
      <c r="F53" s="28"/>
      <c r="G53" s="28"/>
    </row>
    <row r="54" spans="1:7" s="40" customFormat="1" ht="18" customHeight="1">
      <c r="A54" s="34">
        <f t="shared" si="2"/>
        <v>13</v>
      </c>
      <c r="B54" s="222" t="str">
        <f>+'Ekamut-caxs'!B52</f>
        <v>Ուսումնական նյութերի գծով</v>
      </c>
      <c r="C54" s="132">
        <f>+'Ekamut-caxs'!D52</f>
        <v>800</v>
      </c>
      <c r="D54" s="218"/>
      <c r="E54" s="53"/>
      <c r="F54" s="28"/>
      <c r="G54" s="28"/>
    </row>
    <row r="55" spans="1:7" s="40" customFormat="1" ht="18" customHeight="1">
      <c r="A55" s="34">
        <f t="shared" si="2"/>
        <v>14</v>
      </c>
      <c r="B55" s="222" t="str">
        <f>+'Ekamut-caxs'!B53</f>
        <v>Դեղորայքի գծով</v>
      </c>
      <c r="C55" s="132">
        <f>+'Ekamut-caxs'!D53</f>
        <v>38.700000000000003</v>
      </c>
      <c r="D55" s="218"/>
      <c r="E55" s="53"/>
      <c r="F55" s="28"/>
      <c r="G55" s="28"/>
    </row>
    <row r="56" spans="1:7" s="40" customFormat="1" ht="18" customHeight="1">
      <c r="A56" s="34">
        <f t="shared" si="2"/>
        <v>15</v>
      </c>
      <c r="B56" s="222" t="str">
        <f>+'Ekamut-caxs'!B54</f>
        <v>Բուժ.ծառայության գծով</v>
      </c>
      <c r="C56" s="132">
        <f>+'Ekamut-caxs'!D54</f>
        <v>270</v>
      </c>
      <c r="D56" s="218"/>
      <c r="E56" s="53"/>
      <c r="F56" s="28"/>
      <c r="G56" s="28"/>
    </row>
    <row r="57" spans="1:7" s="40" customFormat="1" ht="18" customHeight="1">
      <c r="A57" s="34">
        <f t="shared" si="2"/>
        <v>16</v>
      </c>
      <c r="B57" s="222" t="str">
        <f>+'Ekamut-caxs'!B55</f>
        <v>Ընթացիկ վերանորոգման գծով</v>
      </c>
      <c r="C57" s="132">
        <f>+'Ekamut-caxs'!D55</f>
        <v>300</v>
      </c>
      <c r="D57" s="218"/>
      <c r="E57" s="53"/>
      <c r="F57" s="28"/>
      <c r="G57" s="28"/>
    </row>
    <row r="58" spans="1:7" s="40" customFormat="1" ht="18" customHeight="1">
      <c r="A58" s="34">
        <f t="shared" si="2"/>
        <v>17</v>
      </c>
      <c r="B58" s="222" t="str">
        <f>+'Ekamut-caxs'!B56</f>
        <v>Ջեռուցման համակարգի սպասարկման գծով</v>
      </c>
      <c r="C58" s="132">
        <f>+'Ekamut-caxs'!D56</f>
        <v>135</v>
      </c>
      <c r="D58" s="218"/>
      <c r="E58" s="53"/>
      <c r="F58" s="28"/>
      <c r="G58" s="28"/>
    </row>
    <row r="59" spans="1:7" s="40" customFormat="1" ht="18" customHeight="1">
      <c r="A59" s="34">
        <f t="shared" si="2"/>
        <v>18</v>
      </c>
      <c r="B59" s="222" t="str">
        <f>+'Ekamut-caxs'!B57</f>
        <v>Տեխնիկական անվտանգության սպասարկման գծով</v>
      </c>
      <c r="C59" s="132">
        <f>+'Ekamut-caxs'!D57</f>
        <v>214.8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customHeight="1">
      <c r="A61" s="34">
        <v>19</v>
      </c>
      <c r="B61" s="222" t="str">
        <f>+'Ekamut-caxs'!B59</f>
        <v>Գնումների համակարգողի ծառայության գծով</v>
      </c>
      <c r="C61" s="132">
        <f>+'Ekamut-caxs'!D59</f>
        <v>120</v>
      </c>
      <c r="D61" s="218"/>
      <c r="E61" s="53"/>
      <c r="F61" s="28"/>
      <c r="G61" s="28"/>
    </row>
    <row r="62" spans="1:7" s="40" customFormat="1" ht="18" customHeight="1">
      <c r="A62" s="34">
        <f t="shared" si="2"/>
        <v>20</v>
      </c>
      <c r="B62" s="222" t="str">
        <f>+'Ekamut-caxs'!B60</f>
        <v>Համակարգիչների տեխնիկական սպասարկման գծով</v>
      </c>
      <c r="C62" s="132">
        <f>+'Ekamut-caxs'!D60</f>
        <v>60</v>
      </c>
      <c r="D62" s="218"/>
      <c r="E62" s="53"/>
      <c r="F62" s="28"/>
      <c r="G62" s="28"/>
    </row>
    <row r="63" spans="1:7" s="40" customFormat="1" ht="18" customHeight="1">
      <c r="A63" s="34">
        <f t="shared" si="2"/>
        <v>21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53"/>
      <c r="F63" s="28"/>
      <c r="G63" s="28"/>
    </row>
    <row r="64" spans="1:7" s="40" customFormat="1" ht="18" hidden="1" customHeight="1">
      <c r="A64" s="34">
        <f t="shared" si="2"/>
        <v>22</v>
      </c>
      <c r="B64" s="222" t="str">
        <f>+'Ekamut-caxs'!B62</f>
        <v>էլ․ստորագրության գծով</v>
      </c>
      <c r="C64" s="132">
        <f>+'Ekamut-caxs'!D62</f>
        <v>0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23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24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customHeight="1">
      <c r="A67" s="34">
        <v>22</v>
      </c>
      <c r="B67" s="222" t="str">
        <f>+'Ekamut-caxs'!B65</f>
        <v>Վերապատրաստման գծով</v>
      </c>
      <c r="C67" s="132">
        <f>+'Ekamut-caxs'!D65</f>
        <v>96</v>
      </c>
      <c r="D67" s="218"/>
      <c r="E67" s="53"/>
      <c r="F67" s="28"/>
      <c r="G67" s="28"/>
    </row>
    <row r="68" spans="1:7" s="40" customFormat="1" ht="18" customHeight="1">
      <c r="A68" s="34">
        <f t="shared" si="2"/>
        <v>23</v>
      </c>
      <c r="B68" s="222" t="str">
        <f>+'Ekamut-caxs'!B66</f>
        <v>Ծառերի էտման գծով</v>
      </c>
      <c r="C68" s="132">
        <f>+'Ekamut-caxs'!D66</f>
        <v>675</v>
      </c>
      <c r="D68" s="218"/>
      <c r="E68" s="53"/>
      <c r="F68" s="28"/>
      <c r="G68" s="28"/>
    </row>
    <row r="69" spans="1:7" s="40" customFormat="1" ht="18" customHeight="1">
      <c r="A69" s="34">
        <f t="shared" si="2"/>
        <v>24</v>
      </c>
      <c r="B69" s="222" t="str">
        <f>+'Ekamut-caxs'!B67</f>
        <v>Միջոցառման կազմակերպման գծով</v>
      </c>
      <c r="C69" s="131">
        <f>+'Ekamut-caxs'!D67</f>
        <v>100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25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7" s="40" customFormat="1" ht="18" hidden="1" customHeight="1">
      <c r="A71" s="34">
        <f t="shared" si="2"/>
        <v>26</v>
      </c>
      <c r="B71" s="222" t="str">
        <f>+'Ekamut-caxs'!B69</f>
        <v>Դուրսգրվող գույքի վերագնահատման գծով</v>
      </c>
      <c r="C71" s="132">
        <f>+'Ekamut-caxs'!D69</f>
        <v>0</v>
      </c>
      <c r="D71" s="218"/>
      <c r="E71" s="53" t="s">
        <v>266</v>
      </c>
      <c r="F71" s="28"/>
      <c r="G71" s="28"/>
    </row>
    <row r="72" spans="1:7" s="40" customFormat="1" ht="18" customHeight="1">
      <c r="A72" s="34">
        <v>25</v>
      </c>
      <c r="B72" s="222" t="str">
        <f>+'Ekamut-caxs'!B70</f>
        <v>Կրակմարիչների լիցքավորում</v>
      </c>
      <c r="C72" s="132">
        <f>+'Ekamut-caxs'!D70</f>
        <v>60</v>
      </c>
      <c r="D72" s="218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2" t="s">
        <v>34</v>
      </c>
      <c r="C73" s="132">
        <f>SUM(C74:C76)</f>
        <v>0</v>
      </c>
      <c r="D73" s="218"/>
      <c r="E73" s="53"/>
      <c r="F73" s="28"/>
      <c r="G73" s="28"/>
    </row>
    <row r="74" spans="1:7" s="365" customFormat="1" ht="15.75" hidden="1" customHeight="1">
      <c r="A74" s="353">
        <f>+A73+0.1</f>
        <v>26.1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26.200000000000003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26.300000000000004</v>
      </c>
      <c r="B76" s="354" t="s">
        <v>79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26</v>
      </c>
      <c r="B77" s="222" t="s">
        <v>36</v>
      </c>
      <c r="C77" s="132">
        <f>+'Deb. ev kreditor'!D59-'Deb. ev kreditor'!D55</f>
        <v>7227.2000000000025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27</v>
      </c>
      <c r="B78" s="222" t="s">
        <v>80</v>
      </c>
      <c r="C78" s="131"/>
      <c r="D78" s="218"/>
      <c r="E78" s="53" t="s">
        <v>190</v>
      </c>
      <c r="F78" s="28"/>
      <c r="G78" s="28"/>
    </row>
    <row r="79" spans="1:7" s="41" customFormat="1" ht="17.25">
      <c r="A79" s="27" t="s">
        <v>54</v>
      </c>
      <c r="B79" s="382" t="s">
        <v>57</v>
      </c>
      <c r="C79" s="133">
        <f>C80+C87</f>
        <v>534.5</v>
      </c>
      <c r="D79" s="384"/>
      <c r="E79" s="221"/>
      <c r="F79" s="221"/>
      <c r="G79" s="28"/>
    </row>
    <row r="80" spans="1:7" s="40" customFormat="1" ht="18" customHeight="1">
      <c r="A80" s="34">
        <v>1</v>
      </c>
      <c r="B80" s="222" t="s">
        <v>84</v>
      </c>
      <c r="C80" s="132">
        <f>SUM(C81:C86)</f>
        <v>534.5</v>
      </c>
      <c r="D80" s="218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81</v>
      </c>
      <c r="C81" s="355"/>
      <c r="D81" s="362"/>
      <c r="E81" s="363"/>
      <c r="F81" s="364"/>
      <c r="G81" s="364"/>
    </row>
    <row r="82" spans="1:7" s="365" customFormat="1" ht="15.75" customHeight="1">
      <c r="A82" s="353">
        <v>1.1000000000000001</v>
      </c>
      <c r="B82" s="354" t="s">
        <v>82</v>
      </c>
      <c r="C82" s="355">
        <v>349.5</v>
      </c>
      <c r="D82" s="362"/>
      <c r="E82" s="363"/>
      <c r="F82" s="364"/>
      <c r="G82" s="364"/>
    </row>
    <row r="83" spans="1:7" s="365" customFormat="1" ht="15.75" customHeight="1">
      <c r="A83" s="353">
        <v>1.2</v>
      </c>
      <c r="B83" s="354" t="s">
        <v>83</v>
      </c>
      <c r="C83" s="355">
        <v>185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1.4000000000000001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1.5000000000000002</v>
      </c>
      <c r="B86" s="354"/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2" t="s">
        <v>85</v>
      </c>
      <c r="C87" s="132">
        <f>SUM(C88:C90)</f>
        <v>0</v>
      </c>
      <c r="D87" s="218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2" t="s">
        <v>138</v>
      </c>
      <c r="C91" s="133">
        <f>SUM(C92:C93)</f>
        <v>5773.7</v>
      </c>
      <c r="D91" s="384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5773.7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1" t="s">
        <v>37</v>
      </c>
      <c r="B94" s="382" t="s">
        <v>38</v>
      </c>
      <c r="C94" s="133">
        <f>C19+C20-C35</f>
        <v>4336.8000000000175</v>
      </c>
      <c r="D94" s="218" t="s">
        <v>337</v>
      </c>
      <c r="E94" s="460" t="s">
        <v>183</v>
      </c>
      <c r="F94" s="460"/>
      <c r="G94" s="140"/>
    </row>
    <row r="95" spans="1:7" s="41" customFormat="1" ht="30" customHeight="1">
      <c r="A95" s="385"/>
      <c r="B95" s="386"/>
      <c r="E95" s="391"/>
      <c r="F95" s="50"/>
      <c r="G95" s="50"/>
    </row>
    <row r="96" spans="1:7" s="5" customFormat="1" ht="17.25" hidden="1">
      <c r="B96" s="387" t="s">
        <v>2</v>
      </c>
      <c r="C96" s="216" t="str">
        <f>+'Ekamut-caxs'!D77</f>
        <v>Ա․ Ենդինյան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47"/>
      <c r="D97" s="388"/>
      <c r="E97" s="366"/>
      <c r="F97" s="43"/>
      <c r="G97" s="43"/>
    </row>
    <row r="98" spans="1:7" s="2" customFormat="1" ht="17.25" hidden="1">
      <c r="B98" s="389" t="s">
        <v>6</v>
      </c>
      <c r="C98" s="216" t="str">
        <f>+'Ekamut-caxs'!D79</f>
        <v>Ա․Հովհաննիսյան</v>
      </c>
      <c r="D98" s="216"/>
      <c r="E98" s="41"/>
      <c r="F98" s="43"/>
      <c r="G98" s="43"/>
    </row>
    <row r="99" spans="1:7" s="2" customFormat="1" ht="12" hidden="1" customHeight="1">
      <c r="B99" s="377"/>
      <c r="C99" s="447"/>
      <c r="D99" s="388"/>
      <c r="E99" s="366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0" customFormat="1" ht="17.25">
      <c r="B101" s="390" t="s">
        <v>199</v>
      </c>
      <c r="D101" s="231" t="s">
        <v>214</v>
      </c>
    </row>
    <row r="102" spans="1:7" ht="97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28575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4" zoomScaleSheetLayoutView="100" workbookViewId="0">
      <selection activeCell="C69" sqref="C6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հ․47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288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3" t="s">
        <v>132</v>
      </c>
      <c r="C6" s="173">
        <f>SUM(C7:C8,C11,C14:C17,C20:C21)</f>
        <v>148287.59999999998</v>
      </c>
      <c r="D6" s="142">
        <f>SUM(D7:D8,D11,D14:D17,D20:D21)</f>
        <v>137848.20000000001</v>
      </c>
      <c r="E6" s="142">
        <f t="shared" ref="E6:E63" si="0">D6-C6</f>
        <v>-10439.399999999965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128659</v>
      </c>
      <c r="D7" s="135">
        <v>120659</v>
      </c>
      <c r="E7" s="135">
        <f t="shared" si="0"/>
        <v>-8000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96</v>
      </c>
      <c r="D8" s="135">
        <f>SUM(D9:D10)</f>
        <v>0</v>
      </c>
      <c r="E8" s="135">
        <f t="shared" si="0"/>
        <v>-96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96</v>
      </c>
      <c r="D9" s="125"/>
      <c r="E9" s="135">
        <f t="shared" si="0"/>
        <v>-96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8244.2999999999993</v>
      </c>
      <c r="D11" s="135">
        <f>SUM(D12:D13)</f>
        <v>8244.2000000000007</v>
      </c>
      <c r="E11" s="135">
        <f t="shared" si="0"/>
        <v>-9.9999999998544808E-2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5571.1</v>
      </c>
      <c r="D12" s="125">
        <v>5571.1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2673.2</v>
      </c>
      <c r="D13" s="125">
        <v>2673.1</v>
      </c>
      <c r="E13" s="135">
        <f t="shared" si="0"/>
        <v>-9.9999999999909051E-2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7070</v>
      </c>
      <c r="D14" s="135">
        <f>+'Ekamut-caxs'!D24</f>
        <v>4745</v>
      </c>
      <c r="E14" s="135">
        <f t="shared" si="0"/>
        <v>-2325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">
        <v>324</v>
      </c>
      <c r="C15" s="136">
        <v>18.3</v>
      </c>
      <c r="D15" s="135"/>
      <c r="E15" s="135">
        <f t="shared" si="0"/>
        <v>-18.3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4200</v>
      </c>
      <c r="D17" s="137">
        <f>SUM(D18:D19)</f>
        <v>4200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4200</v>
      </c>
      <c r="D18" s="126">
        <f>+'Ekamut-caxs'!D28</f>
        <v>4200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  <c r="H19" s="10">
        <f>+C24/C14*100</f>
        <v>64.413012729844411</v>
      </c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23" t="s">
        <v>133</v>
      </c>
      <c r="C22" s="420">
        <f>SUM(C23,C26:C32,C36:C59,C61:C62)</f>
        <v>148287.60000000003</v>
      </c>
      <c r="D22" s="143">
        <f>SUM(D23,D26:D32,D36:D59,D61:D62)</f>
        <v>144751.29999999999</v>
      </c>
      <c r="E22" s="142">
        <f t="shared" si="0"/>
        <v>-3536.3000000000466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102090.8</v>
      </c>
      <c r="D23" s="137">
        <f>+'Ekamut-caxs'!D35</f>
        <v>104824.4</v>
      </c>
      <c r="E23" s="135">
        <f t="shared" si="0"/>
        <v>2733.5999999999913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4554</v>
      </c>
      <c r="D24" s="138">
        <f>+'Ekamut-caxs'!D36</f>
        <v>3084.25</v>
      </c>
      <c r="E24" s="126">
        <f>D24-C24</f>
        <v>-1469.75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6137.7</v>
      </c>
      <c r="E25" s="127">
        <f>D25-C25</f>
        <v>6137.7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28256.2</v>
      </c>
      <c r="D26" s="137">
        <f>+'Ekamut-caxs'!D38</f>
        <v>17399.5</v>
      </c>
      <c r="E26" s="135">
        <f t="shared" si="0"/>
        <v>-10856.7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3068.9</v>
      </c>
      <c r="D27" s="137">
        <f>+'Ekamut-caxs'!D39</f>
        <v>2811.9</v>
      </c>
      <c r="E27" s="135">
        <f t="shared" si="0"/>
        <v>-257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3422.7</v>
      </c>
      <c r="D28" s="137">
        <f>+'Ekamut-caxs'!D40</f>
        <v>2657.9</v>
      </c>
      <c r="E28" s="135">
        <f t="shared" si="0"/>
        <v>-764.79999999999973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677.7</v>
      </c>
      <c r="D29" s="137">
        <f>+'Ekamut-caxs'!D41</f>
        <v>712.3</v>
      </c>
      <c r="E29" s="135">
        <f t="shared" si="0"/>
        <v>34.599999999999909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84.5</v>
      </c>
      <c r="D30" s="137">
        <v>84.5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181.7</v>
      </c>
      <c r="D32" s="137">
        <f>SUM(D33:D35)</f>
        <v>133.69999999999999</v>
      </c>
      <c r="E32" s="135">
        <f t="shared" si="0"/>
        <v>-48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+'Ekamut-caxs'!B45</f>
        <v>բաժանորդային վճար</v>
      </c>
      <c r="C33" s="125">
        <v>57.6</v>
      </c>
      <c r="D33" s="138"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+'Ekamut-caxs'!B46</f>
        <v>րոպեավճար</v>
      </c>
      <c r="C34" s="125">
        <v>4.0999999999999996</v>
      </c>
      <c r="D34" s="138">
        <v>4.0999999999999996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0" t="str">
        <f>+'Ekamut-caxs'!B47</f>
        <v>ինտերնետ կապ</v>
      </c>
      <c r="C35" s="125">
        <v>120</v>
      </c>
      <c r="D35" s="138">
        <v>72</v>
      </c>
      <c r="E35" s="126">
        <f t="shared" si="0"/>
        <v>-48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12</v>
      </c>
      <c r="D36" s="137">
        <v>15</v>
      </c>
      <c r="E36" s="135">
        <f t="shared" si="0"/>
        <v>3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1470</v>
      </c>
      <c r="D37" s="137">
        <v>1470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279</v>
      </c>
      <c r="D38" s="137">
        <f>+'Ekamut-caxs'!D50</f>
        <v>279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400</v>
      </c>
      <c r="D39" s="137">
        <f>+'Ekamut-caxs'!D51</f>
        <v>600</v>
      </c>
      <c r="E39" s="135">
        <f t="shared" si="0"/>
        <v>200</v>
      </c>
      <c r="F39" s="125" t="s">
        <v>336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800</v>
      </c>
      <c r="D40" s="137">
        <f>+'Ekamut-caxs'!D52</f>
        <v>800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38.700000000000003</v>
      </c>
      <c r="D41" s="137">
        <f>+'Ekamut-caxs'!D53</f>
        <v>38.700000000000003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250</v>
      </c>
      <c r="D42" s="137">
        <v>300</v>
      </c>
      <c r="E42" s="135">
        <f t="shared" si="0"/>
        <v>50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300</v>
      </c>
      <c r="D43" s="137">
        <v>250</v>
      </c>
      <c r="E43" s="135">
        <f t="shared" si="0"/>
        <v>-50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120</v>
      </c>
      <c r="D44" s="137">
        <v>120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">
        <v>326</v>
      </c>
      <c r="C45" s="134">
        <v>214.8</v>
      </c>
      <c r="D45" s="137">
        <f>+'Ekamut-caxs'!D57</f>
        <v>214.8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">
        <v>28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120</v>
      </c>
      <c r="D47" s="137">
        <v>120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60</v>
      </c>
      <c r="E48" s="135">
        <f t="shared" si="0"/>
        <v>10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20</v>
      </c>
      <c r="D51" s="137">
        <f>+'Ekamut-caxs'!D63</f>
        <v>0</v>
      </c>
      <c r="E51" s="135">
        <f t="shared" si="5"/>
        <v>-20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">
        <v>327</v>
      </c>
      <c r="C52" s="134">
        <v>100</v>
      </c>
      <c r="D52" s="137">
        <v>100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96</v>
      </c>
      <c r="D53" s="137">
        <v>96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675</v>
      </c>
      <c r="D54" s="137">
        <v>675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Միջոցառման կազմակերպման գծով</v>
      </c>
      <c r="C55" s="134"/>
      <c r="D55" s="136">
        <f>+'Ekamut-caxs'!D67</f>
        <v>100</v>
      </c>
      <c r="E55" s="134">
        <f t="shared" si="5"/>
        <v>100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40</v>
      </c>
      <c r="D58" s="136">
        <v>100</v>
      </c>
      <c r="E58" s="134">
        <f>D58-C58</f>
        <v>60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4200</v>
      </c>
      <c r="D59" s="137">
        <v>4200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0" t="str">
        <f>+'Ekamut-caxs'!B72</f>
        <v>պայմանով (անհատույց) ստացված</v>
      </c>
      <c r="C60" s="127">
        <v>4200</v>
      </c>
      <c r="D60" s="138">
        <v>4200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1136.5999999999999</v>
      </c>
      <c r="D62" s="137">
        <v>6416.6</v>
      </c>
      <c r="E62" s="135">
        <f t="shared" si="5"/>
        <v>5280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4" t="s">
        <v>75</v>
      </c>
      <c r="C63" s="173">
        <f>C6-C22</f>
        <v>0</v>
      </c>
      <c r="D63" s="142">
        <f>D6-D22</f>
        <v>-6903.0999999999767</v>
      </c>
      <c r="E63" s="142">
        <f t="shared" si="0"/>
        <v>-6903.0999999999767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4" t="s">
        <v>2</v>
      </c>
      <c r="C65" s="64"/>
      <c r="D65" s="463" t="s">
        <v>335</v>
      </c>
      <c r="E65" s="463"/>
      <c r="F65" s="63"/>
    </row>
    <row r="66" spans="1:6" s="10" customFormat="1" ht="9.75" customHeight="1">
      <c r="A66" s="58"/>
      <c r="B66" s="415"/>
      <c r="C66" s="87"/>
      <c r="D66" s="462" t="s">
        <v>5</v>
      </c>
      <c r="E66" s="462"/>
      <c r="F66" s="403"/>
    </row>
    <row r="67" spans="1:6" s="10" customFormat="1" ht="24.75" customHeight="1">
      <c r="A67" s="58"/>
      <c r="B67" s="414" t="s">
        <v>6</v>
      </c>
      <c r="C67" s="64"/>
      <c r="D67" s="463" t="str">
        <f>+'Ekamut-caxs'!D79</f>
        <v>Ա․Հովհաննիսյան</v>
      </c>
      <c r="E67" s="463"/>
      <c r="F67" s="63"/>
    </row>
    <row r="68" spans="1:6" s="10" customFormat="1" ht="11.25" customHeight="1">
      <c r="A68" s="58"/>
      <c r="B68" s="85"/>
      <c r="C68" s="87"/>
      <c r="D68" s="462" t="s">
        <v>5</v>
      </c>
      <c r="E68" s="462"/>
      <c r="F68" s="403"/>
    </row>
    <row r="69" spans="1:6" s="10" customFormat="1">
      <c r="A69" s="58"/>
      <c r="B69" s="416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4" zoomScaleSheetLayoutView="100" workbookViewId="0">
      <selection activeCell="C69" sqref="C6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76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հ․47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289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1">
        <v>17337.7</v>
      </c>
      <c r="D6" s="128">
        <f>+C6</f>
        <v>17337.7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77</v>
      </c>
      <c r="C7" s="128">
        <f>SUM(C8:C9,C12,C16:C21)</f>
        <v>144603.79999999999</v>
      </c>
      <c r="D7" s="133">
        <f>SUM(D8:D9,D12,D16:D21)</f>
        <v>134107.29999999999</v>
      </c>
      <c r="E7" s="133">
        <f>D7-C7</f>
        <v>-10496.5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128659</v>
      </c>
      <c r="D8" s="132">
        <v>120659</v>
      </c>
      <c r="E8" s="132">
        <f>D8-C8</f>
        <v>-8000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96</v>
      </c>
      <c r="D9" s="132">
        <f>SUM(D10:D11)</f>
        <v>57.5</v>
      </c>
      <c r="E9" s="132">
        <f t="shared" ref="E9:E16" si="1">D9-C9</f>
        <v>-38.5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96</v>
      </c>
      <c r="D10" s="356">
        <f>+'Dramakan hosqer'!C23</f>
        <v>57.5</v>
      </c>
      <c r="E10" s="357">
        <f t="shared" si="1"/>
        <v>-38.5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8778.7999999999993</v>
      </c>
      <c r="D12" s="132">
        <f>SUM(D13:D15)</f>
        <v>8645.7999999999993</v>
      </c>
      <c r="E12" s="132">
        <f t="shared" si="1"/>
        <v>-133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5571.1</v>
      </c>
      <c r="D13" s="356">
        <f>+'Dramakan hosqer'!C26</f>
        <v>6414.7</v>
      </c>
      <c r="E13" s="357">
        <f t="shared" si="1"/>
        <v>843.59999999999945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2673.2</v>
      </c>
      <c r="D14" s="356">
        <f>+'Dramakan hosqer'!C27</f>
        <v>1696.6</v>
      </c>
      <c r="E14" s="357">
        <f t="shared" si="1"/>
        <v>-976.59999999999991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534.5</v>
      </c>
      <c r="D15" s="356">
        <f>+'Dramakan hosqer'!C28</f>
        <v>534.5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7070</v>
      </c>
      <c r="D16" s="132">
        <f>+'Dramakan hosqer'!C29</f>
        <v>4745</v>
      </c>
      <c r="E16" s="132">
        <f t="shared" si="1"/>
        <v>-2325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78</v>
      </c>
      <c r="C22" s="128">
        <f>+C23+C66+C78</f>
        <v>150694.40000000002</v>
      </c>
      <c r="D22" s="133">
        <f>+D23+D66+D78</f>
        <v>147610.1</v>
      </c>
      <c r="E22" s="133">
        <f t="shared" si="0"/>
        <v>-3084.3000000000175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150159.90000000002</v>
      </c>
      <c r="D23" s="133">
        <f>SUM(D24,D27:D33,D37:D60,D64:D65)</f>
        <v>141301.9</v>
      </c>
      <c r="E23" s="133">
        <f t="shared" si="0"/>
        <v>-8858.0000000000291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102090.8</v>
      </c>
      <c r="D24" s="132">
        <f>+'Dramakan hosqer'!C37</f>
        <v>104824.4</v>
      </c>
      <c r="E24" s="132">
        <f t="shared" si="0"/>
        <v>2733.5999999999913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4554</v>
      </c>
      <c r="D25" s="356">
        <f>+'Dramakan hosqer'!C38</f>
        <v>3084.25</v>
      </c>
      <c r="E25" s="357">
        <f t="shared" si="0"/>
        <v>-1469.75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6137.7</v>
      </c>
      <c r="E26" s="357">
        <f t="shared" si="0"/>
        <v>6137.7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28256.2</v>
      </c>
      <c r="D27" s="132">
        <f>+'Dramakan hosqer'!C40</f>
        <v>17399.5</v>
      </c>
      <c r="E27" s="132">
        <f t="shared" si="0"/>
        <v>-10856.7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3068.9</v>
      </c>
      <c r="D28" s="132">
        <f>+'Dramakan hosqer'!C41</f>
        <v>2811.9</v>
      </c>
      <c r="E28" s="132">
        <f t="shared" si="0"/>
        <v>-257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3422.7</v>
      </c>
      <c r="D29" s="132">
        <f>+'Dramakan hosqer'!C42</f>
        <v>2657.9</v>
      </c>
      <c r="E29" s="132">
        <f t="shared" si="0"/>
        <v>-764.79999999999973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659.4</v>
      </c>
      <c r="D30" s="132">
        <f>+'Dramakan hosqer'!C43</f>
        <v>712.3</v>
      </c>
      <c r="E30" s="132">
        <f t="shared" si="0"/>
        <v>52.899999999999977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84.5</v>
      </c>
      <c r="D31" s="132">
        <f>+'Dramakan hosqer'!C44</f>
        <v>84.5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181.7</v>
      </c>
      <c r="D33" s="132">
        <f>SUM(D34:D36)</f>
        <v>181.7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4.0999999999999996</v>
      </c>
      <c r="D35" s="356">
        <f>+'Dramakan hosqer'!C48</f>
        <v>4.0999999999999996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120</v>
      </c>
      <c r="D36" s="356">
        <f>+'Dramakan hosqer'!C49</f>
        <v>120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>
        <v>12</v>
      </c>
      <c r="D37" s="132">
        <f>+'Dramakan hosqer'!C50</f>
        <v>12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1470</v>
      </c>
      <c r="D38" s="132">
        <f>+'Dramakan hosqer'!C51</f>
        <v>1470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279</v>
      </c>
      <c r="D39" s="132">
        <f>+'Dramakan hosqer'!C52</f>
        <v>279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400</v>
      </c>
      <c r="D40" s="132">
        <f>+'Dramakan hosqer'!C53</f>
        <v>600</v>
      </c>
      <c r="E40" s="132">
        <f t="shared" si="0"/>
        <v>200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800</v>
      </c>
      <c r="D41" s="132">
        <f>+'Dramakan hosqer'!C54</f>
        <v>800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38.700000000000003</v>
      </c>
      <c r="D42" s="132">
        <f>+'Dramakan hosqer'!C55</f>
        <v>38.700000000000003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250</v>
      </c>
      <c r="D43" s="132">
        <f>+'Dramakan hosqer'!C56</f>
        <v>270</v>
      </c>
      <c r="E43" s="132">
        <f t="shared" si="0"/>
        <v>20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300</v>
      </c>
      <c r="D44" s="132">
        <f>+'Dramakan hosqer'!C57</f>
        <v>300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120</v>
      </c>
      <c r="D45" s="132">
        <f>+'Dramakan hosqer'!C58</f>
        <v>135</v>
      </c>
      <c r="E45" s="132">
        <f t="shared" si="0"/>
        <v>15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174" t="s">
        <v>326</v>
      </c>
      <c r="C46" s="131">
        <v>214.8</v>
      </c>
      <c r="D46" s="132">
        <f>+'Dramakan hosqer'!C59</f>
        <v>214.8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120</v>
      </c>
      <c r="D48" s="132">
        <f>+'Dramakan hosqer'!C61</f>
        <v>120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60</v>
      </c>
      <c r="E49" s="132">
        <f t="shared" si="0"/>
        <v>10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>
        <v>20</v>
      </c>
      <c r="D52" s="132">
        <f>+'Dramakan hosqer'!C65</f>
        <v>0</v>
      </c>
      <c r="E52" s="132">
        <f t="shared" si="0"/>
        <v>-20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174" t="s">
        <v>327</v>
      </c>
      <c r="C53" s="131">
        <v>100</v>
      </c>
      <c r="D53" s="132">
        <f>+'Dramakan hosqer'!C66</f>
        <v>0</v>
      </c>
      <c r="E53" s="132">
        <f t="shared" si="0"/>
        <v>-100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96</v>
      </c>
      <c r="D54" s="132">
        <f>+'Dramakan hosqer'!C67</f>
        <v>96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>
        <v>675</v>
      </c>
      <c r="D55" s="132">
        <f>+'Dramakan hosqer'!C68</f>
        <v>675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tr">
        <f>+'Dramakan hosqer'!B69</f>
        <v>Միջոցառման կազմակերպման գծով</v>
      </c>
      <c r="C56" s="131"/>
      <c r="D56" s="131">
        <f>+'Dramakan hosqer'!C69</f>
        <v>100</v>
      </c>
      <c r="E56" s="131">
        <f t="shared" si="0"/>
        <v>100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40</v>
      </c>
      <c r="D59" s="132">
        <f>+'Dramakan hosqer'!C72</f>
        <v>60</v>
      </c>
      <c r="E59" s="132">
        <f>D59-C59</f>
        <v>20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7227.2</v>
      </c>
      <c r="D64" s="132">
        <v>7227.2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534.5</v>
      </c>
      <c r="D66" s="133">
        <f>+D67+D74</f>
        <v>534.5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534.5</v>
      </c>
      <c r="D67" s="132">
        <f>SUM(D68:D73)</f>
        <v>534.5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>
        <v>349.5</v>
      </c>
      <c r="D69" s="356">
        <f>+'Dramakan hosqer'!C82</f>
        <v>349.5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185</v>
      </c>
      <c r="D70" s="356">
        <f>+'Dramakan hosqer'!C83</f>
        <v>185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2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2" t="s">
        <v>138</v>
      </c>
      <c r="C78" s="128">
        <f>SUM(C79:C80)</f>
        <v>0</v>
      </c>
      <c r="D78" s="133">
        <f>SUM(D79:D80)</f>
        <v>5773.7</v>
      </c>
      <c r="E78" s="133">
        <f t="shared" si="7"/>
        <v>5773.7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5773.7</v>
      </c>
      <c r="E79" s="131">
        <f>D79-C79</f>
        <v>5773.7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11247.099999999977</v>
      </c>
      <c r="D81" s="133">
        <f>D6+D7-D22</f>
        <v>3834.8999999999942</v>
      </c>
      <c r="E81" s="133">
        <f t="shared" si="7"/>
        <v>-7412.1999999999825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66" t="str">
        <f>+'Ekamut-caxs'!D77</f>
        <v>Ա․ Ենդինյան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7"/>
      <c r="D84" s="465" t="s">
        <v>89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8" t="s">
        <v>6</v>
      </c>
      <c r="C85" s="87"/>
      <c r="D85" s="463" t="str">
        <f>+'Ekamut-caxs'!D79</f>
        <v>Ա․Հովհաննիսյան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89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9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69" sqref="C6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" style="10" customWidth="1"/>
    <col min="7" max="22" width="9.140625" style="10"/>
    <col min="23" max="16384" width="9.140625" style="1"/>
  </cols>
  <sheetData>
    <row r="1" spans="1:22" s="84" customFormat="1" ht="17.25">
      <c r="A1" s="472" t="s">
        <v>65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հ․47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141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290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146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171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597.4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417.3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50.1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 t="s">
        <v>331</v>
      </c>
      <c r="C40" s="99"/>
      <c r="D40" s="21">
        <v>10.8</v>
      </c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10.8</v>
      </c>
      <c r="E41" s="21"/>
    </row>
    <row r="42" spans="1:22">
      <c r="A42" s="99">
        <v>1.7</v>
      </c>
      <c r="B42" s="101"/>
      <c r="C42" s="99" t="s">
        <v>330</v>
      </c>
      <c r="D42" s="21">
        <v>21.9</v>
      </c>
      <c r="E42" s="21"/>
    </row>
    <row r="43" spans="1:22">
      <c r="A43" s="99">
        <v>1.8</v>
      </c>
      <c r="B43" s="101"/>
      <c r="C43" s="103" t="s">
        <v>178</v>
      </c>
      <c r="D43" s="21">
        <v>2262.8000000000002</v>
      </c>
      <c r="E43" s="21"/>
    </row>
    <row r="44" spans="1:22">
      <c r="A44" s="99">
        <v>1.9</v>
      </c>
      <c r="B44" s="101"/>
      <c r="C44" s="103" t="s">
        <v>328</v>
      </c>
      <c r="D44" s="21">
        <v>11</v>
      </c>
      <c r="E44" s="21"/>
    </row>
    <row r="45" spans="1:22">
      <c r="A45" s="104">
        <v>2</v>
      </c>
      <c r="B45" s="101"/>
      <c r="C45" s="103" t="s">
        <v>329</v>
      </c>
      <c r="D45" s="21">
        <v>96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>
        <v>2707.6</v>
      </c>
      <c r="E49" s="21"/>
    </row>
    <row r="50" spans="1:22">
      <c r="A50" s="99">
        <v>2.5</v>
      </c>
      <c r="B50" s="101" t="s">
        <v>158</v>
      </c>
      <c r="C50" s="99" t="s">
        <v>160</v>
      </c>
      <c r="D50" s="21">
        <v>443.3</v>
      </c>
      <c r="E50" s="21"/>
    </row>
    <row r="51" spans="1:22">
      <c r="A51" s="99">
        <v>2.6</v>
      </c>
      <c r="B51" s="100" t="s">
        <v>161</v>
      </c>
      <c r="C51" s="99" t="s">
        <v>162</v>
      </c>
      <c r="D51" s="21">
        <v>261.60000000000002</v>
      </c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>
        <v>277.5</v>
      </c>
      <c r="E53" s="21"/>
    </row>
    <row r="54" spans="1:22" ht="28.5">
      <c r="A54" s="99"/>
      <c r="B54" s="96" t="s">
        <v>172</v>
      </c>
      <c r="C54" s="20"/>
      <c r="D54" s="97">
        <f>SUM(D55:D58)</f>
        <v>11102</v>
      </c>
      <c r="E54" s="21"/>
      <c r="F54" s="145">
        <f>SUM(D36:D53)</f>
        <v>7168.1000000000013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11042.9</v>
      </c>
      <c r="E55" s="21"/>
    </row>
    <row r="56" spans="1:22">
      <c r="A56" s="99">
        <v>1.2</v>
      </c>
      <c r="B56" s="112"/>
      <c r="C56" s="99"/>
      <c r="D56" s="21"/>
      <c r="E56" s="99"/>
    </row>
    <row r="57" spans="1:22">
      <c r="A57" s="99">
        <v>1.3</v>
      </c>
      <c r="B57" s="101" t="s">
        <v>163</v>
      </c>
      <c r="C57" s="99" t="s">
        <v>332</v>
      </c>
      <c r="D57" s="21">
        <v>59.1</v>
      </c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18270.100000000002</v>
      </c>
      <c r="E59" s="116"/>
      <c r="F59" s="302">
        <f>+D59-D55</f>
        <v>7227.2000000000025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>
        <v>17337.3</v>
      </c>
      <c r="D62" s="467" t="s">
        <v>174</v>
      </c>
      <c r="E62" s="46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9" t="str">
        <f>+'Ekamut-caxs'!D77</f>
        <v>Ա․ Ենդինյան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0" t="s">
        <v>89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9" t="str">
        <f>+'Ekamut-caxs'!D79</f>
        <v>Ա․Հովհաննիսյան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89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C69" sqref="C69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3" t="s">
        <v>65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5" customFormat="1" ht="21.75" customHeight="1">
      <c r="A2" s="482" t="str">
        <f>+'Ekamut-caxs'!A13</f>
        <v xml:space="preserve">«Երևանի հ․47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5" customFormat="1" ht="21" customHeight="1">
      <c r="A3" s="482" t="s">
        <v>90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39" customFormat="1" ht="19.5" customHeight="1">
      <c r="A5" s="479" t="s">
        <v>111</v>
      </c>
      <c r="B5" s="479" t="s">
        <v>91</v>
      </c>
      <c r="C5" s="480" t="s">
        <v>92</v>
      </c>
      <c r="D5" s="480"/>
      <c r="E5" s="480"/>
      <c r="F5" s="480"/>
      <c r="G5" s="480" t="s">
        <v>93</v>
      </c>
      <c r="H5" s="480"/>
      <c r="I5" s="480"/>
      <c r="J5" s="480"/>
      <c r="K5" s="480" t="s">
        <v>131</v>
      </c>
      <c r="L5" s="480"/>
      <c r="M5" s="480"/>
    </row>
    <row r="6" spans="1:13" s="241" customFormat="1" ht="51" customHeight="1">
      <c r="A6" s="479"/>
      <c r="B6" s="479"/>
      <c r="C6" s="240" t="s">
        <v>225</v>
      </c>
      <c r="D6" s="240" t="s">
        <v>211</v>
      </c>
      <c r="E6" s="240" t="s">
        <v>300</v>
      </c>
      <c r="F6" s="240" t="s">
        <v>301</v>
      </c>
      <c r="G6" s="240" t="s">
        <v>226</v>
      </c>
      <c r="H6" s="240" t="s">
        <v>211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94</v>
      </c>
      <c r="C7" s="244">
        <v>4011</v>
      </c>
      <c r="D7" s="244">
        <v>576380.69999999995</v>
      </c>
      <c r="E7" s="246">
        <v>4785</v>
      </c>
      <c r="F7" s="246">
        <f>IF((E7&lt;10000), E7*143.7, E7*107.1)</f>
        <v>687604.5</v>
      </c>
      <c r="G7" s="425">
        <v>8400</v>
      </c>
      <c r="H7" s="426">
        <v>435232</v>
      </c>
      <c r="I7" s="245">
        <v>7360</v>
      </c>
      <c r="J7" s="246">
        <v>378813</v>
      </c>
      <c r="K7" s="245">
        <v>239</v>
      </c>
      <c r="L7" s="245">
        <v>195</v>
      </c>
      <c r="M7" s="246">
        <f t="shared" ref="M7:M18" si="0">+L7*200.47</f>
        <v>39091.65</v>
      </c>
    </row>
    <row r="8" spans="1:13" ht="19.5" customHeight="1">
      <c r="A8" s="242">
        <v>2</v>
      </c>
      <c r="B8" s="243" t="s">
        <v>95</v>
      </c>
      <c r="C8" s="244">
        <v>3720</v>
      </c>
      <c r="D8" s="244">
        <v>534564</v>
      </c>
      <c r="E8" s="246">
        <v>4388</v>
      </c>
      <c r="F8" s="246">
        <f t="shared" ref="F8:F18" si="1">IF((E8&lt;10000), E8*143.7, E8*107.1)</f>
        <v>630555.6</v>
      </c>
      <c r="G8" s="425">
        <v>7000</v>
      </c>
      <c r="H8" s="426">
        <v>361160.2</v>
      </c>
      <c r="I8" s="245">
        <v>6640</v>
      </c>
      <c r="J8" s="246">
        <v>343107</v>
      </c>
      <c r="K8" s="245">
        <v>249</v>
      </c>
      <c r="L8" s="245">
        <v>217</v>
      </c>
      <c r="M8" s="246">
        <f t="shared" si="0"/>
        <v>43501.99</v>
      </c>
    </row>
    <row r="9" spans="1:13" ht="19.5" customHeight="1">
      <c r="A9" s="242">
        <v>3</v>
      </c>
      <c r="B9" s="243" t="s">
        <v>96</v>
      </c>
      <c r="C9" s="244">
        <v>2949</v>
      </c>
      <c r="D9" s="244">
        <v>423771</v>
      </c>
      <c r="E9" s="246">
        <v>2790</v>
      </c>
      <c r="F9" s="246">
        <f t="shared" si="1"/>
        <v>400922.99999999994</v>
      </c>
      <c r="G9" s="425">
        <v>6840</v>
      </c>
      <c r="H9" s="426">
        <v>352203</v>
      </c>
      <c r="I9" s="245">
        <v>6160</v>
      </c>
      <c r="J9" s="246">
        <v>316237</v>
      </c>
      <c r="K9" s="245">
        <v>248</v>
      </c>
      <c r="L9" s="245">
        <v>349</v>
      </c>
      <c r="M9" s="246">
        <f t="shared" si="0"/>
        <v>69964.03</v>
      </c>
    </row>
    <row r="10" spans="1:13" ht="19.5" customHeight="1">
      <c r="A10" s="242">
        <v>4</v>
      </c>
      <c r="B10" s="243" t="s">
        <v>97</v>
      </c>
      <c r="C10" s="248"/>
      <c r="D10" s="248"/>
      <c r="E10" s="246"/>
      <c r="F10" s="246">
        <f t="shared" si="1"/>
        <v>0</v>
      </c>
      <c r="G10" s="425">
        <v>3880</v>
      </c>
      <c r="H10" s="246">
        <v>200702.4</v>
      </c>
      <c r="I10" s="245">
        <v>4840</v>
      </c>
      <c r="J10" s="246">
        <v>252043</v>
      </c>
      <c r="K10" s="245">
        <v>274</v>
      </c>
      <c r="L10" s="245">
        <v>182</v>
      </c>
      <c r="M10" s="246">
        <f t="shared" si="0"/>
        <v>36485.54</v>
      </c>
    </row>
    <row r="11" spans="1:13" ht="19.5" customHeight="1">
      <c r="A11" s="242">
        <v>5</v>
      </c>
      <c r="B11" s="243" t="s">
        <v>98</v>
      </c>
      <c r="C11" s="248"/>
      <c r="D11" s="248"/>
      <c r="E11" s="246"/>
      <c r="F11" s="246">
        <f t="shared" si="1"/>
        <v>0</v>
      </c>
      <c r="G11" s="425">
        <v>4000</v>
      </c>
      <c r="H11" s="246">
        <v>207120</v>
      </c>
      <c r="I11" s="245">
        <v>2600</v>
      </c>
      <c r="J11" s="246">
        <v>134248</v>
      </c>
      <c r="K11" s="245">
        <v>372</v>
      </c>
      <c r="L11" s="245">
        <v>145</v>
      </c>
      <c r="M11" s="246">
        <f t="shared" si="0"/>
        <v>29068.15</v>
      </c>
    </row>
    <row r="12" spans="1:13" ht="19.5" customHeight="1">
      <c r="A12" s="242">
        <v>6</v>
      </c>
      <c r="B12" s="243" t="s">
        <v>99</v>
      </c>
      <c r="C12" s="248"/>
      <c r="D12" s="248"/>
      <c r="E12" s="246"/>
      <c r="F12" s="246">
        <f t="shared" si="1"/>
        <v>0</v>
      </c>
      <c r="G12" s="425">
        <v>3480</v>
      </c>
      <c r="H12" s="246">
        <v>178110.4</v>
      </c>
      <c r="I12" s="245">
        <v>2880</v>
      </c>
      <c r="J12" s="246">
        <v>149622</v>
      </c>
      <c r="K12" s="245">
        <v>159</v>
      </c>
      <c r="L12" s="245">
        <v>377</v>
      </c>
      <c r="M12" s="246">
        <f t="shared" si="0"/>
        <v>75577.19</v>
      </c>
    </row>
    <row r="13" spans="1:13" ht="19.5" customHeight="1">
      <c r="A13" s="242">
        <v>7</v>
      </c>
      <c r="B13" s="243" t="s">
        <v>100</v>
      </c>
      <c r="C13" s="248"/>
      <c r="D13" s="248"/>
      <c r="E13" s="246"/>
      <c r="F13" s="246">
        <f t="shared" si="1"/>
        <v>0</v>
      </c>
      <c r="G13" s="425">
        <v>3240</v>
      </c>
      <c r="H13" s="246">
        <v>166110.39999999999</v>
      </c>
      <c r="I13" s="245">
        <v>2880</v>
      </c>
      <c r="J13" s="246">
        <v>148822</v>
      </c>
      <c r="K13" s="245">
        <v>410</v>
      </c>
      <c r="L13" s="245">
        <v>357</v>
      </c>
      <c r="M13" s="246">
        <f>+L13*200.47</f>
        <v>71567.789999999994</v>
      </c>
    </row>
    <row r="14" spans="1:13" ht="19.5" customHeight="1">
      <c r="A14" s="242">
        <v>8</v>
      </c>
      <c r="B14" s="249" t="s">
        <v>101</v>
      </c>
      <c r="C14" s="248"/>
      <c r="D14" s="248"/>
      <c r="E14" s="246"/>
      <c r="F14" s="246">
        <f t="shared" si="1"/>
        <v>0</v>
      </c>
      <c r="G14" s="425">
        <v>2520</v>
      </c>
      <c r="H14" s="246">
        <v>126369.60000000001</v>
      </c>
      <c r="I14" s="245">
        <v>1680</v>
      </c>
      <c r="J14" s="246">
        <v>84656</v>
      </c>
      <c r="K14" s="245">
        <v>282</v>
      </c>
      <c r="L14" s="245">
        <v>347</v>
      </c>
      <c r="M14" s="246">
        <f t="shared" si="0"/>
        <v>69563.09</v>
      </c>
    </row>
    <row r="15" spans="1:13" ht="19.5" customHeight="1">
      <c r="A15" s="242">
        <v>9</v>
      </c>
      <c r="B15" s="249" t="s">
        <v>102</v>
      </c>
      <c r="C15" s="248"/>
      <c r="D15" s="248"/>
      <c r="E15" s="246"/>
      <c r="F15" s="246">
        <f t="shared" si="1"/>
        <v>0</v>
      </c>
      <c r="G15" s="425">
        <v>4280</v>
      </c>
      <c r="H15" s="246">
        <v>220094.4</v>
      </c>
      <c r="I15" s="245">
        <v>3160</v>
      </c>
      <c r="J15" s="246">
        <v>164597</v>
      </c>
      <c r="K15" s="245">
        <v>512</v>
      </c>
      <c r="L15" s="245">
        <v>498</v>
      </c>
      <c r="M15" s="246">
        <f t="shared" si="0"/>
        <v>99834.06</v>
      </c>
    </row>
    <row r="16" spans="1:13" ht="19.5" customHeight="1">
      <c r="A16" s="242">
        <v>10</v>
      </c>
      <c r="B16" s="249" t="s">
        <v>103</v>
      </c>
      <c r="C16" s="248">
        <v>626</v>
      </c>
      <c r="D16" s="248">
        <v>89956.2</v>
      </c>
      <c r="E16" s="246">
        <v>626</v>
      </c>
      <c r="F16" s="246">
        <f t="shared" si="1"/>
        <v>89956.2</v>
      </c>
      <c r="G16" s="245">
        <v>5960</v>
      </c>
      <c r="H16" s="246">
        <v>310740.8</v>
      </c>
      <c r="I16" s="245">
        <v>4320</v>
      </c>
      <c r="J16" s="246">
        <v>225834</v>
      </c>
      <c r="K16" s="245">
        <v>72</v>
      </c>
      <c r="L16" s="245">
        <v>390</v>
      </c>
      <c r="M16" s="246">
        <f t="shared" si="0"/>
        <v>78183.3</v>
      </c>
    </row>
    <row r="17" spans="1:13" ht="19.5" customHeight="1">
      <c r="A17" s="242">
        <v>11</v>
      </c>
      <c r="B17" s="249" t="s">
        <v>104</v>
      </c>
      <c r="C17" s="248">
        <v>2822</v>
      </c>
      <c r="D17" s="248">
        <v>405521.4</v>
      </c>
      <c r="E17" s="246">
        <v>2822</v>
      </c>
      <c r="F17" s="246">
        <f t="shared" si="1"/>
        <v>405521.39999999997</v>
      </c>
      <c r="G17" s="247">
        <v>7360</v>
      </c>
      <c r="H17" s="248">
        <v>378612.8</v>
      </c>
      <c r="I17" s="245">
        <v>4300</v>
      </c>
      <c r="J17" s="246">
        <f t="shared" ref="J17:J18" si="2">+I17*53.48</f>
        <v>229964</v>
      </c>
      <c r="K17" s="245">
        <v>265</v>
      </c>
      <c r="L17" s="245">
        <f>+K7</f>
        <v>239</v>
      </c>
      <c r="M17" s="246">
        <f t="shared" si="0"/>
        <v>47912.33</v>
      </c>
    </row>
    <row r="18" spans="1:13" ht="19.5" customHeight="1">
      <c r="A18" s="242">
        <v>12</v>
      </c>
      <c r="B18" s="249" t="s">
        <v>105</v>
      </c>
      <c r="C18" s="248">
        <v>4157</v>
      </c>
      <c r="D18" s="248">
        <v>597360.9</v>
      </c>
      <c r="E18" s="246">
        <f>+C18</f>
        <v>4157</v>
      </c>
      <c r="F18" s="246">
        <f t="shared" si="1"/>
        <v>597360.89999999991</v>
      </c>
      <c r="G18" s="247">
        <v>8080</v>
      </c>
      <c r="H18" s="248">
        <v>417318.40000000002</v>
      </c>
      <c r="I18" s="245">
        <v>4300</v>
      </c>
      <c r="J18" s="246">
        <f t="shared" si="2"/>
        <v>229964</v>
      </c>
      <c r="K18" s="245">
        <v>257</v>
      </c>
      <c r="L18" s="245">
        <f>+K18</f>
        <v>257</v>
      </c>
      <c r="M18" s="246">
        <f t="shared" si="0"/>
        <v>51520.79</v>
      </c>
    </row>
    <row r="19" spans="1:13" ht="32.25" customHeight="1">
      <c r="A19" s="251"/>
      <c r="B19" s="238" t="s">
        <v>87</v>
      </c>
      <c r="C19" s="252">
        <f t="shared" ref="C19:K19" si="3">SUM(C7:C18)</f>
        <v>18285</v>
      </c>
      <c r="D19" s="253">
        <f t="shared" si="3"/>
        <v>2627554.1999999997</v>
      </c>
      <c r="E19" s="252">
        <f t="shared" si="3"/>
        <v>19568</v>
      </c>
      <c r="F19" s="253">
        <f>SUM(F7:F18)</f>
        <v>2811921.6</v>
      </c>
      <c r="G19" s="252">
        <f>SUM(G7:G18)</f>
        <v>65040</v>
      </c>
      <c r="H19" s="253">
        <f>SUM(H7:H18)</f>
        <v>3353774.3999999994</v>
      </c>
      <c r="I19" s="252">
        <f>SUM(I7:I18)</f>
        <v>51120</v>
      </c>
      <c r="J19" s="253">
        <f>SUM(J7:J18)</f>
        <v>2657907</v>
      </c>
      <c r="K19" s="252">
        <f t="shared" si="3"/>
        <v>3339</v>
      </c>
      <c r="L19" s="252">
        <f>SUM(L7:L18)</f>
        <v>3553</v>
      </c>
      <c r="M19" s="253">
        <f>SUM(M7:M18)</f>
        <v>712269.91</v>
      </c>
    </row>
    <row r="20" spans="1:13" ht="21.75" customHeight="1">
      <c r="B20" s="254"/>
      <c r="C20" s="255"/>
      <c r="D20" s="256"/>
      <c r="E20" s="255"/>
      <c r="F20" s="256">
        <f>ROUND(F19/1000,1)</f>
        <v>2811.9</v>
      </c>
      <c r="G20" s="255"/>
      <c r="H20" s="256"/>
      <c r="I20" s="255"/>
      <c r="J20" s="256">
        <f>ROUND(J19/1000,1)</f>
        <v>2657.9</v>
      </c>
      <c r="K20" s="255"/>
      <c r="L20" s="255"/>
      <c r="M20" s="256">
        <f>ROUND(M19/1000,1)</f>
        <v>712.3</v>
      </c>
    </row>
    <row r="21" spans="1:13" ht="33.75" customHeight="1" thickBot="1">
      <c r="B21" s="486" t="s">
        <v>227</v>
      </c>
      <c r="C21" s="486"/>
      <c r="D21" s="486"/>
      <c r="E21" s="257"/>
      <c r="F21" s="258"/>
      <c r="H21" s="257"/>
      <c r="M21" s="256"/>
    </row>
    <row r="22" spans="1:13" s="235" customFormat="1" ht="49.5" customHeight="1">
      <c r="A22" s="259"/>
      <c r="B22" s="260" t="s">
        <v>135</v>
      </c>
      <c r="C22" s="261" t="s">
        <v>136</v>
      </c>
      <c r="D22" s="261" t="s">
        <v>228</v>
      </c>
      <c r="E22" s="261" t="s">
        <v>228</v>
      </c>
      <c r="F22" s="262" t="s">
        <v>228</v>
      </c>
      <c r="G22" s="261" t="s">
        <v>136</v>
      </c>
      <c r="H22" s="261" t="s">
        <v>228</v>
      </c>
      <c r="I22" s="261" t="s">
        <v>228</v>
      </c>
      <c r="J22" s="263" t="s">
        <v>228</v>
      </c>
      <c r="K22" s="261" t="s">
        <v>136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5" customFormat="1" ht="24" customHeight="1">
      <c r="A26" s="277"/>
      <c r="B26" s="278" t="s">
        <v>67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5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2811.9</v>
      </c>
      <c r="G27" s="286" t="s">
        <v>228</v>
      </c>
      <c r="H27" s="284" t="s">
        <v>228</v>
      </c>
      <c r="I27" s="284" t="s">
        <v>228</v>
      </c>
      <c r="J27" s="285">
        <f>J20-J26</f>
        <v>2657.9</v>
      </c>
      <c r="K27" s="286" t="s">
        <v>228</v>
      </c>
      <c r="L27" s="284" t="s">
        <v>228</v>
      </c>
      <c r="M27" s="287">
        <f>M20-M26</f>
        <v>712.3</v>
      </c>
    </row>
    <row r="28" spans="1:13" s="235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2" t="s">
        <v>2</v>
      </c>
      <c r="D30" s="482"/>
      <c r="E30" s="236"/>
      <c r="F30" s="236"/>
      <c r="G30" s="487"/>
      <c r="H30" s="487"/>
      <c r="I30" s="292"/>
      <c r="J30" s="484" t="str">
        <f>+'Ekamut-caxs'!D77</f>
        <v>Ա․ Ենդինյան</v>
      </c>
      <c r="K30" s="484"/>
      <c r="M30" s="258"/>
    </row>
    <row r="31" spans="1:13" s="235" customFormat="1">
      <c r="C31" s="293"/>
      <c r="D31" s="293"/>
      <c r="E31" s="294"/>
      <c r="F31" s="294"/>
      <c r="G31" s="485" t="s">
        <v>88</v>
      </c>
      <c r="H31" s="485"/>
      <c r="I31" s="295"/>
      <c r="J31" s="485" t="s">
        <v>106</v>
      </c>
      <c r="K31" s="485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4"/>
      <c r="H32" s="484"/>
      <c r="I32" s="297"/>
      <c r="J32" s="484" t="str">
        <f>+'Ekamut-caxs'!D79</f>
        <v>Ա․Հովհաննիսյան</v>
      </c>
      <c r="K32" s="484"/>
    </row>
    <row r="33" spans="3:13" s="235" customFormat="1">
      <c r="C33" s="257"/>
      <c r="D33" s="257"/>
      <c r="G33" s="485" t="s">
        <v>88</v>
      </c>
      <c r="H33" s="485"/>
      <c r="I33" s="295"/>
      <c r="J33" s="485" t="s">
        <v>106</v>
      </c>
      <c r="K33" s="485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81" t="s">
        <v>202</v>
      </c>
      <c r="J36" s="481"/>
      <c r="K36" s="301"/>
      <c r="L36" s="481" t="s">
        <v>231</v>
      </c>
      <c r="M36" s="481"/>
    </row>
    <row r="37" spans="3:13">
      <c r="C37" s="299"/>
      <c r="D37" s="299"/>
      <c r="E37" s="481" t="s">
        <v>201</v>
      </c>
      <c r="F37" s="481"/>
      <c r="I37" s="481"/>
      <c r="J37" s="481"/>
      <c r="K37" s="301"/>
      <c r="L37" s="481"/>
      <c r="M37" s="481"/>
    </row>
    <row r="38" spans="3:13">
      <c r="C38" s="299"/>
      <c r="D38" s="299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69" sqref="C6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65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հ․47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292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139</v>
      </c>
      <c r="B5" s="495" t="s">
        <v>66</v>
      </c>
      <c r="C5" s="342"/>
      <c r="D5" s="496" t="s">
        <v>260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140</v>
      </c>
    </row>
    <row r="6" spans="1:17" ht="106.5" customHeight="1">
      <c r="A6" s="495"/>
      <c r="B6" s="495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4"/>
    </row>
    <row r="7" spans="1:17" ht="27.75" customHeight="1">
      <c r="A7" s="147">
        <v>1</v>
      </c>
      <c r="B7" s="176" t="s">
        <v>187</v>
      </c>
      <c r="C7" s="437">
        <f>74011.6+B10</f>
        <v>81683.680000000008</v>
      </c>
      <c r="D7" s="177">
        <v>15346</v>
      </c>
      <c r="E7" s="177"/>
      <c r="F7" s="177">
        <f>IF(E7&gt;0,C16, 0)</f>
        <v>0</v>
      </c>
      <c r="G7" s="177">
        <v>124</v>
      </c>
      <c r="H7" s="227">
        <f>119.6*2+155.8</f>
        <v>395</v>
      </c>
      <c r="I7" s="177">
        <v>250</v>
      </c>
      <c r="J7" s="227">
        <v>864</v>
      </c>
      <c r="K7" s="177"/>
      <c r="L7" s="177">
        <v>6137.7</v>
      </c>
      <c r="M7" s="177"/>
      <c r="N7" s="178">
        <f>ROUND(SUM(C7:M7),1)</f>
        <v>104800.4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24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24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104824.4</v>
      </c>
    </row>
    <row r="10" spans="1:17" s="149" customFormat="1" ht="18.75" customHeight="1">
      <c r="B10" s="234">
        <v>7672.08</v>
      </c>
      <c r="C10" s="151">
        <f>+B10*2</f>
        <v>15344.16</v>
      </c>
      <c r="D10" s="438">
        <v>74011.600000000006</v>
      </c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36">
        <v>74011.600000000006</v>
      </c>
      <c r="D11" s="123"/>
      <c r="E11" s="158"/>
      <c r="F11" s="158"/>
      <c r="G11" s="159"/>
      <c r="H11" s="78"/>
      <c r="I11" s="78"/>
      <c r="J11" s="123"/>
      <c r="K11" s="490"/>
      <c r="L11" s="490"/>
      <c r="M11" s="490"/>
      <c r="N11" s="160"/>
    </row>
    <row r="12" spans="1:17" s="149" customFormat="1" ht="69" customHeight="1">
      <c r="B12" s="491" t="s">
        <v>195</v>
      </c>
      <c r="C12" s="492"/>
      <c r="D12" s="159"/>
      <c r="G12" s="123"/>
      <c r="H12" s="123"/>
      <c r="I12" s="491" t="s">
        <v>196</v>
      </c>
      <c r="J12" s="492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9"/>
      <c r="E18" s="499"/>
      <c r="F18" s="206"/>
      <c r="G18" s="206"/>
      <c r="H18" s="488" t="str">
        <f>+'Ekamut-caxs'!D77</f>
        <v>Ա․ Ենդինյան</v>
      </c>
      <c r="I18" s="488"/>
      <c r="J18" s="488"/>
      <c r="K18" s="169"/>
      <c r="L18" s="169"/>
    </row>
    <row r="19" spans="2:12" s="170" customFormat="1" ht="17.25" customHeight="1">
      <c r="B19" s="207"/>
      <c r="C19" s="208"/>
      <c r="D19" s="500" t="s">
        <v>88</v>
      </c>
      <c r="E19" s="500"/>
      <c r="F19" s="209"/>
      <c r="G19" s="210"/>
      <c r="H19" s="489" t="s">
        <v>89</v>
      </c>
      <c r="I19" s="489"/>
      <c r="J19" s="489"/>
      <c r="K19" s="171"/>
      <c r="L19" s="171"/>
    </row>
    <row r="20" spans="2:12" s="168" customFormat="1" ht="24.75" customHeight="1">
      <c r="B20" s="211" t="s">
        <v>6</v>
      </c>
      <c r="C20" s="205"/>
      <c r="D20" s="499"/>
      <c r="E20" s="499"/>
      <c r="F20" s="212"/>
      <c r="G20" s="212"/>
      <c r="H20" s="488" t="str">
        <f>+'Ekamut-caxs'!D79</f>
        <v>Ա․Հովհաննիսյան</v>
      </c>
      <c r="I20" s="488"/>
      <c r="J20" s="488"/>
      <c r="K20" s="169"/>
      <c r="L20" s="169"/>
    </row>
    <row r="21" spans="2:12" s="170" customFormat="1" ht="18.75" customHeight="1">
      <c r="B21" s="208"/>
      <c r="C21" s="208"/>
      <c r="D21" s="500" t="s">
        <v>88</v>
      </c>
      <c r="E21" s="500"/>
      <c r="F21" s="209"/>
      <c r="G21" s="210"/>
      <c r="H21" s="489" t="s">
        <v>89</v>
      </c>
      <c r="I21" s="489"/>
      <c r="J21" s="489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C69" sqref="C69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4" t="s">
        <v>65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հ․47 մսուր-մանկապարտեզ» ՀՈԱԿ-ի </v>
      </c>
      <c r="B2" s="505"/>
      <c r="C2" s="505"/>
      <c r="D2" s="505"/>
    </row>
    <row r="3" spans="1:4" ht="39.75" customHeight="1">
      <c r="A3" s="505" t="s">
        <v>296</v>
      </c>
      <c r="B3" s="505"/>
      <c r="C3" s="505"/>
      <c r="D3" s="505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3" t="s">
        <v>317</v>
      </c>
      <c r="C13" s="306">
        <f>SUM(C14:C18)</f>
        <v>3</v>
      </c>
      <c r="D13" s="306">
        <f>SUM(D14:D18)</f>
        <v>90</v>
      </c>
    </row>
    <row r="14" spans="1:4" ht="16.5" customHeight="1">
      <c r="A14" s="308">
        <v>2.1</v>
      </c>
      <c r="B14" s="309" t="s">
        <v>273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125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274</v>
      </c>
      <c r="C16" s="308">
        <v>1</v>
      </c>
      <c r="D16" s="308">
        <v>30</v>
      </c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2</v>
      </c>
      <c r="D19" s="306">
        <f>SUM(D20:D24)</f>
        <v>60</v>
      </c>
    </row>
    <row r="20" spans="1:4" ht="16.5" customHeight="1">
      <c r="A20" s="308">
        <v>3.1</v>
      </c>
      <c r="B20" s="309" t="s">
        <v>126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127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5</v>
      </c>
      <c r="D25" s="306">
        <f>SUM(D26:D30)</f>
        <v>150</v>
      </c>
    </row>
    <row r="26" spans="1:4" ht="16.5" customHeight="1">
      <c r="A26" s="308">
        <v>4.0999999999999996</v>
      </c>
      <c r="B26" s="309" t="s">
        <v>279</v>
      </c>
      <c r="C26" s="308">
        <v>1</v>
      </c>
      <c r="D26" s="308">
        <v>30</v>
      </c>
    </row>
    <row r="27" spans="1:4" ht="16.5" customHeight="1">
      <c r="A27" s="308">
        <v>4.2</v>
      </c>
      <c r="B27" s="309" t="s">
        <v>129</v>
      </c>
      <c r="C27" s="308">
        <v>1</v>
      </c>
      <c r="D27" s="308">
        <v>30</v>
      </c>
    </row>
    <row r="28" spans="1:4" ht="16.5" customHeight="1">
      <c r="A28" s="308">
        <v>4.3</v>
      </c>
      <c r="B28" s="309" t="s">
        <v>280</v>
      </c>
      <c r="C28" s="308">
        <v>1</v>
      </c>
      <c r="D28" s="308">
        <v>30</v>
      </c>
    </row>
    <row r="29" spans="1:4" ht="16.5" customHeight="1">
      <c r="A29" s="308">
        <v>4.4000000000000004</v>
      </c>
      <c r="B29" s="309" t="s">
        <v>281</v>
      </c>
      <c r="C29" s="308">
        <v>1</v>
      </c>
      <c r="D29" s="308">
        <v>30</v>
      </c>
    </row>
    <row r="30" spans="1:4" ht="16.5" customHeight="1">
      <c r="A30" s="308">
        <v>4.5</v>
      </c>
      <c r="B30" s="309" t="s">
        <v>325</v>
      </c>
      <c r="C30" s="308">
        <v>1</v>
      </c>
      <c r="D30" s="308">
        <v>30</v>
      </c>
    </row>
    <row r="31" spans="1:4" s="30" customFormat="1" ht="17.25">
      <c r="A31" s="306"/>
      <c r="B31" s="307" t="s">
        <v>67</v>
      </c>
      <c r="C31" s="306">
        <f>C7+C13+C19+C25</f>
        <v>10</v>
      </c>
      <c r="D31" s="306">
        <f>D7+D13+D19+D25</f>
        <v>300</v>
      </c>
    </row>
    <row r="34" spans="2:4" ht="17.25">
      <c r="B34" s="394" t="s">
        <v>2</v>
      </c>
      <c r="C34" s="501" t="str">
        <f>+'Ekamut-caxs'!D77</f>
        <v>Ա․ Ենդինյան</v>
      </c>
      <c r="D34" s="501"/>
    </row>
    <row r="35" spans="2:4" ht="15.75" customHeight="1">
      <c r="B35" s="395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+'Ekamut-caxs'!D79</f>
        <v>Ա․Հովհաննիսյան</v>
      </c>
      <c r="D36" s="501"/>
    </row>
    <row r="37" spans="2:4">
      <c r="C37" s="503" t="s">
        <v>5</v>
      </c>
      <c r="D37" s="503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69" sqref="C6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65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հ․47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256</v>
      </c>
      <c r="B3" s="475"/>
      <c r="C3" s="475"/>
      <c r="D3" s="475"/>
      <c r="E3" s="475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297</v>
      </c>
    </row>
    <row r="8" spans="1:13" ht="42" customHeight="1" thickBot="1">
      <c r="A8" s="130">
        <v>1</v>
      </c>
      <c r="B8" s="313" t="s">
        <v>258</v>
      </c>
      <c r="C8" s="127">
        <v>81219.600000000006</v>
      </c>
      <c r="D8" s="127">
        <v>3716.7</v>
      </c>
      <c r="E8" s="127">
        <v>15655.7</v>
      </c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11443.8</v>
      </c>
      <c r="D9" s="127">
        <v>338.3</v>
      </c>
      <c r="E9" s="127">
        <v>2179.9</v>
      </c>
      <c r="F9" s="314">
        <v>10</v>
      </c>
      <c r="G9" s="315">
        <v>266</v>
      </c>
      <c r="H9" s="316"/>
      <c r="I9" s="337">
        <v>23</v>
      </c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5">
        <v>350</v>
      </c>
      <c r="E10" s="406">
        <f>+M10</f>
        <v>2592</v>
      </c>
      <c r="F10" s="324">
        <v>11</v>
      </c>
      <c r="G10" s="325">
        <v>270</v>
      </c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2592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5">
        <v>340</v>
      </c>
      <c r="E11" s="406">
        <f>+M11</f>
        <v>2745.6</v>
      </c>
      <c r="F11" s="324">
        <v>12</v>
      </c>
      <c r="G11" s="330">
        <v>260</v>
      </c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2745.6</v>
      </c>
    </row>
    <row r="12" spans="1:13" s="80" customFormat="1" ht="31.5" customHeight="1">
      <c r="A12" s="118"/>
      <c r="B12" s="333" t="s">
        <v>251</v>
      </c>
      <c r="C12" s="334">
        <f>ROUND(SUM(C8:C11),1)</f>
        <v>92663.4</v>
      </c>
      <c r="D12" s="334">
        <f>ROUND(SUM(D8:D11),1)</f>
        <v>4745</v>
      </c>
      <c r="E12" s="406">
        <v>23173.200000000001</v>
      </c>
      <c r="F12" s="439">
        <f>98945.1+11199+C9</f>
        <v>121587.90000000001</v>
      </c>
    </row>
    <row r="13" spans="1:13">
      <c r="E13" s="435"/>
    </row>
    <row r="14" spans="1:13" ht="51" customHeight="1">
      <c r="B14" s="508" t="s">
        <v>252</v>
      </c>
      <c r="C14" s="508"/>
      <c r="D14" s="508"/>
      <c r="E14" s="508"/>
    </row>
    <row r="18" spans="2:7">
      <c r="G18" s="406">
        <f>+M11</f>
        <v>2745.6</v>
      </c>
    </row>
    <row r="19" spans="2:7" ht="20.25" customHeight="1">
      <c r="B19" s="74" t="s">
        <v>2</v>
      </c>
      <c r="C19" s="74"/>
      <c r="D19" s="506" t="str">
        <f>+'Ekamut-caxs'!D77</f>
        <v>Ա․ Ենդինյան</v>
      </c>
      <c r="E19" s="506"/>
      <c r="G19" s="334">
        <f>ROUND(SUM(E8:E11),1)</f>
        <v>23173.200000000001</v>
      </c>
    </row>
    <row r="20" spans="2:7" ht="18.75" customHeight="1">
      <c r="B20" s="74" t="s">
        <v>4</v>
      </c>
      <c r="D20" s="507" t="s">
        <v>5</v>
      </c>
      <c r="E20" s="507"/>
    </row>
    <row r="21" spans="2:7" ht="18.75" customHeight="1">
      <c r="B21" s="74"/>
      <c r="D21" s="335"/>
      <c r="E21" s="335"/>
    </row>
    <row r="22" spans="2:7" ht="18.75" customHeight="1">
      <c r="B22" s="74" t="s">
        <v>6</v>
      </c>
      <c r="D22" s="506" t="str">
        <f>+'Ekamut-caxs'!D79</f>
        <v>Ա․Հովհաննիսյան</v>
      </c>
      <c r="E22" s="506"/>
    </row>
    <row r="23" spans="2:7" ht="23.25" customHeight="1">
      <c r="D23" s="507" t="s">
        <v>5</v>
      </c>
      <c r="E23" s="507"/>
    </row>
    <row r="25" spans="2:7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4" workbookViewId="0">
      <selection activeCell="C69" sqref="C6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65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հ․47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298</v>
      </c>
      <c r="B3" s="473"/>
      <c r="C3" s="473"/>
      <c r="D3" s="473"/>
      <c r="E3" s="473"/>
      <c r="F3" s="473"/>
    </row>
    <row r="5" spans="1:6">
      <c r="F5" s="396" t="s">
        <v>134</v>
      </c>
    </row>
    <row r="6" spans="1:6" ht="73.5" customHeight="1">
      <c r="A6" s="397" t="s">
        <v>3</v>
      </c>
      <c r="B6" s="397" t="s">
        <v>309</v>
      </c>
      <c r="C6" s="397" t="s">
        <v>283</v>
      </c>
      <c r="D6" s="397" t="s">
        <v>284</v>
      </c>
      <c r="E6" s="430" t="s">
        <v>285</v>
      </c>
      <c r="F6" s="397" t="s">
        <v>307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4">
        <v>5</v>
      </c>
      <c r="F7" s="398">
        <v>6</v>
      </c>
    </row>
    <row r="8" spans="1:6" ht="15.75" customHeight="1">
      <c r="A8" s="398"/>
      <c r="B8" s="428" t="s">
        <v>310</v>
      </c>
      <c r="C8" s="398"/>
      <c r="D8" s="398"/>
      <c r="E8" s="431">
        <f>SUBTOTAL(9,E9:E13)</f>
        <v>400</v>
      </c>
      <c r="F8" s="398"/>
    </row>
    <row r="9" spans="1:6">
      <c r="A9" s="399">
        <v>1</v>
      </c>
      <c r="B9" s="400" t="s">
        <v>282</v>
      </c>
      <c r="C9" s="127" t="s">
        <v>228</v>
      </c>
      <c r="D9" s="127" t="s">
        <v>228</v>
      </c>
      <c r="E9" s="432">
        <v>400</v>
      </c>
      <c r="F9" s="127"/>
    </row>
    <row r="10" spans="1:6">
      <c r="A10" s="399">
        <f t="shared" ref="A10:A13" si="0">+A9+1</f>
        <v>2</v>
      </c>
      <c r="B10" s="400"/>
      <c r="C10" s="127"/>
      <c r="D10" s="127"/>
      <c r="E10" s="432"/>
      <c r="F10" s="127"/>
    </row>
    <row r="11" spans="1:6">
      <c r="A11" s="399">
        <f t="shared" si="0"/>
        <v>3</v>
      </c>
      <c r="B11" s="400"/>
      <c r="C11" s="127"/>
      <c r="D11" s="127"/>
      <c r="E11" s="432"/>
      <c r="F11" s="127"/>
    </row>
    <row r="12" spans="1:6">
      <c r="A12" s="399">
        <f t="shared" si="0"/>
        <v>4</v>
      </c>
      <c r="B12" s="400"/>
      <c r="C12" s="127"/>
      <c r="D12" s="127"/>
      <c r="E12" s="432"/>
      <c r="F12" s="127"/>
    </row>
    <row r="13" spans="1:6">
      <c r="A13" s="399">
        <f t="shared" si="0"/>
        <v>5</v>
      </c>
      <c r="B13" s="400"/>
      <c r="C13" s="127"/>
      <c r="D13" s="127"/>
      <c r="E13" s="432"/>
      <c r="F13" s="127"/>
    </row>
    <row r="14" spans="1:6" ht="37.5" customHeight="1">
      <c r="A14" s="398"/>
      <c r="B14" s="428" t="s">
        <v>312</v>
      </c>
      <c r="C14" s="398"/>
      <c r="D14" s="398"/>
      <c r="E14" s="431">
        <f>SUBTOTAL(9,E15:E19)</f>
        <v>0</v>
      </c>
      <c r="F14" s="398"/>
    </row>
    <row r="15" spans="1:6" ht="31.5" customHeight="1">
      <c r="A15" s="399">
        <v>1</v>
      </c>
      <c r="B15" s="400" t="s">
        <v>313</v>
      </c>
      <c r="C15" s="127" t="s">
        <v>228</v>
      </c>
      <c r="D15" s="127" t="s">
        <v>228</v>
      </c>
      <c r="E15" s="432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2"/>
      <c r="F16" s="127"/>
    </row>
    <row r="17" spans="1:6">
      <c r="A17" s="399">
        <f t="shared" si="1"/>
        <v>3</v>
      </c>
      <c r="B17" s="400"/>
      <c r="C17" s="127"/>
      <c r="D17" s="127"/>
      <c r="E17" s="432"/>
      <c r="F17" s="127"/>
    </row>
    <row r="18" spans="1:6">
      <c r="A18" s="399">
        <f t="shared" si="1"/>
        <v>4</v>
      </c>
      <c r="B18" s="400"/>
      <c r="C18" s="127"/>
      <c r="D18" s="127"/>
      <c r="E18" s="432"/>
      <c r="F18" s="127"/>
    </row>
    <row r="19" spans="1:6">
      <c r="A19" s="399">
        <f t="shared" si="1"/>
        <v>5</v>
      </c>
      <c r="B19" s="400"/>
      <c r="C19" s="127"/>
      <c r="D19" s="127"/>
      <c r="E19" s="432"/>
      <c r="F19" s="127"/>
    </row>
    <row r="20" spans="1:6" ht="14.25">
      <c r="A20" s="399"/>
      <c r="B20" s="428" t="s">
        <v>311</v>
      </c>
      <c r="C20" s="127"/>
      <c r="D20" s="127"/>
      <c r="E20" s="431">
        <f>SUBTOTAL(9,E21:E37)</f>
        <v>0</v>
      </c>
      <c r="F20" s="127"/>
    </row>
    <row r="21" spans="1:6">
      <c r="A21" s="399">
        <v>1</v>
      </c>
      <c r="B21" s="400"/>
      <c r="C21" s="427"/>
      <c r="D21" s="427"/>
      <c r="E21" s="432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27"/>
      <c r="D22" s="427"/>
      <c r="E22" s="432">
        <f t="shared" si="2"/>
        <v>0</v>
      </c>
      <c r="F22" s="127"/>
    </row>
    <row r="23" spans="1:6">
      <c r="A23" s="399">
        <f t="shared" si="3"/>
        <v>3</v>
      </c>
      <c r="B23" s="400"/>
      <c r="C23" s="427"/>
      <c r="D23" s="427"/>
      <c r="E23" s="432">
        <f t="shared" si="2"/>
        <v>0</v>
      </c>
      <c r="F23" s="127"/>
    </row>
    <row r="24" spans="1:6">
      <c r="A24" s="399">
        <f t="shared" si="3"/>
        <v>4</v>
      </c>
      <c r="B24" s="400"/>
      <c r="C24" s="427"/>
      <c r="D24" s="427"/>
      <c r="E24" s="432">
        <f t="shared" si="2"/>
        <v>0</v>
      </c>
      <c r="F24" s="127"/>
    </row>
    <row r="25" spans="1:6">
      <c r="A25" s="399">
        <f t="shared" si="3"/>
        <v>5</v>
      </c>
      <c r="B25" s="400"/>
      <c r="C25" s="427"/>
      <c r="D25" s="427"/>
      <c r="E25" s="432"/>
      <c r="F25" s="127"/>
    </row>
    <row r="26" spans="1:6">
      <c r="A26" s="399">
        <f t="shared" si="3"/>
        <v>6</v>
      </c>
      <c r="B26" s="400"/>
      <c r="C26" s="427"/>
      <c r="D26" s="427"/>
      <c r="E26" s="432"/>
      <c r="F26" s="127"/>
    </row>
    <row r="27" spans="1:6">
      <c r="A27" s="399">
        <f t="shared" si="3"/>
        <v>7</v>
      </c>
      <c r="B27" s="400"/>
      <c r="C27" s="427"/>
      <c r="D27" s="427"/>
      <c r="E27" s="432"/>
      <c r="F27" s="127"/>
    </row>
    <row r="28" spans="1:6">
      <c r="A28" s="399">
        <f t="shared" si="3"/>
        <v>8</v>
      </c>
      <c r="B28" s="400"/>
      <c r="C28" s="427"/>
      <c r="D28" s="427"/>
      <c r="E28" s="432"/>
      <c r="F28" s="127"/>
    </row>
    <row r="29" spans="1:6">
      <c r="A29" s="399">
        <f t="shared" si="3"/>
        <v>9</v>
      </c>
      <c r="B29" s="400"/>
      <c r="C29" s="427"/>
      <c r="D29" s="427"/>
      <c r="E29" s="432"/>
      <c r="F29" s="127"/>
    </row>
    <row r="30" spans="1:6">
      <c r="A30" s="399">
        <f t="shared" si="3"/>
        <v>10</v>
      </c>
      <c r="B30" s="400"/>
      <c r="C30" s="427"/>
      <c r="D30" s="427"/>
      <c r="E30" s="432"/>
      <c r="F30" s="127"/>
    </row>
    <row r="31" spans="1:6">
      <c r="A31" s="399">
        <f t="shared" si="3"/>
        <v>11</v>
      </c>
      <c r="B31" s="400"/>
      <c r="C31" s="427"/>
      <c r="D31" s="427"/>
      <c r="E31" s="432"/>
      <c r="F31" s="127"/>
    </row>
    <row r="32" spans="1:6">
      <c r="A32" s="399">
        <f t="shared" si="3"/>
        <v>12</v>
      </c>
      <c r="B32" s="400"/>
      <c r="C32" s="427"/>
      <c r="D32" s="427"/>
      <c r="E32" s="432"/>
      <c r="F32" s="127"/>
    </row>
    <row r="33" spans="1:6">
      <c r="A33" s="399">
        <f t="shared" si="3"/>
        <v>13</v>
      </c>
      <c r="B33" s="400"/>
      <c r="C33" s="427"/>
      <c r="D33" s="427"/>
      <c r="E33" s="432"/>
      <c r="F33" s="127"/>
    </row>
    <row r="34" spans="1:6">
      <c r="A34" s="399">
        <f t="shared" si="3"/>
        <v>14</v>
      </c>
      <c r="B34" s="400"/>
      <c r="C34" s="427"/>
      <c r="D34" s="427"/>
      <c r="E34" s="432"/>
      <c r="F34" s="127"/>
    </row>
    <row r="35" spans="1:6">
      <c r="A35" s="399">
        <f t="shared" si="3"/>
        <v>15</v>
      </c>
      <c r="B35" s="400"/>
      <c r="C35" s="427"/>
      <c r="D35" s="427"/>
      <c r="E35" s="432"/>
      <c r="F35" s="127"/>
    </row>
    <row r="36" spans="1:6">
      <c r="A36" s="399">
        <f t="shared" si="3"/>
        <v>16</v>
      </c>
      <c r="B36" s="400"/>
      <c r="C36" s="427"/>
      <c r="D36" s="427"/>
      <c r="E36" s="432"/>
      <c r="F36" s="127"/>
    </row>
    <row r="37" spans="1:6">
      <c r="A37" s="399">
        <f t="shared" si="3"/>
        <v>17</v>
      </c>
      <c r="B37" s="400"/>
      <c r="C37" s="427"/>
      <c r="D37" s="427"/>
      <c r="E37" s="432">
        <f>+D37*C37</f>
        <v>0</v>
      </c>
      <c r="F37" s="127"/>
    </row>
    <row r="38" spans="1:6" s="22" customFormat="1" ht="31.5" customHeight="1">
      <c r="A38" s="401"/>
      <c r="B38" s="402" t="s">
        <v>251</v>
      </c>
      <c r="C38" s="413">
        <f>SUM(C9:C37)</f>
        <v>0</v>
      </c>
      <c r="D38" s="413">
        <f>SUM(D9:D37)</f>
        <v>0</v>
      </c>
      <c r="E38" s="431">
        <f>SUBTOTAL(9,E8:E37)</f>
        <v>400</v>
      </c>
      <c r="F38" s="413"/>
    </row>
    <row r="40" spans="1:6" ht="33.75" customHeight="1">
      <c r="A40" s="399"/>
      <c r="B40" s="400" t="s">
        <v>299</v>
      </c>
      <c r="C40" s="512"/>
      <c r="D40" s="513"/>
      <c r="E40" s="513"/>
      <c r="F40" s="514"/>
    </row>
    <row r="41" spans="1:6" ht="33.75" customHeight="1">
      <c r="A41" s="399"/>
      <c r="B41" s="400" t="s">
        <v>308</v>
      </c>
      <c r="C41" s="512"/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+'Ekamut-caxs'!D77</f>
        <v>Ա․ Ենդինյան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3"/>
      <c r="E45" s="433"/>
      <c r="F45" s="403"/>
    </row>
    <row r="46" spans="1:6" ht="18.75" customHeight="1">
      <c r="B46" s="12" t="s">
        <v>6</v>
      </c>
      <c r="D46" s="509" t="str">
        <f>+'Ekamut-caxs'!D79</f>
        <v>Ա․Հովհաննիսյան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https://mul2.yerevan.am/tasks/2647855/oneclick?token=418d6f378c1894fbd35fc1e74a8f7c4c</cp:keywords>
  <cp:lastModifiedBy>Lusine Petrosyan</cp:lastModifiedBy>
  <cp:lastPrinted>2025-12-18T10:16:37Z</cp:lastPrinted>
  <dcterms:created xsi:type="dcterms:W3CDTF">1996-10-14T23:33:28Z</dcterms:created>
  <dcterms:modified xsi:type="dcterms:W3CDTF">2025-12-26T15:28:23Z</dcterms:modified>
</cp:coreProperties>
</file>